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7065" activeTab="1"/>
  </bookViews>
  <sheets>
    <sheet name="T-C.26" sheetId="1" r:id="rId1"/>
    <sheet name="T-C.27" sheetId="9" r:id="rId2"/>
    <sheet name="TC.27" sheetId="6" r:id="rId3"/>
    <sheet name="sipd 2022" sheetId="3" r:id="rId4"/>
    <sheet name="TABEL TC.23" sheetId="4" r:id="rId5"/>
    <sheet name="TABEL TC.24" sheetId="5" r:id="rId6"/>
    <sheet name="TC.28" sheetId="8" r:id="rId7"/>
    <sheet name="RENJA 2022" sheetId="7" r:id="rId8"/>
    <sheet name="TABEL TC.25" sheetId="2" r:id="rId9"/>
  </sheets>
  <definedNames>
    <definedName name="B.Aparatur">#REF!</definedName>
    <definedName name="B.Publik">#REF!</definedName>
    <definedName name="_xlnm.Print_Area" localSheetId="1">'T-C.27'!$A$1:$AG$158</definedName>
    <definedName name="_xlnm.Print_Titles" localSheetId="1">'T-C.27'!$7:$12</definedName>
  </definedNames>
  <calcPr calcId="144525"/>
</workbook>
</file>

<file path=xl/calcChain.xml><?xml version="1.0" encoding="utf-8"?>
<calcChain xmlns="http://schemas.openxmlformats.org/spreadsheetml/2006/main">
  <c r="AB29" i="9" l="1"/>
  <c r="Y29" i="9"/>
  <c r="V29" i="9"/>
  <c r="AE141" i="9"/>
  <c r="AE140" i="9"/>
  <c r="AE139" i="9"/>
  <c r="AE138" i="9"/>
  <c r="AE137" i="9"/>
  <c r="AE136" i="9"/>
  <c r="AE135" i="9"/>
  <c r="AE134" i="9" s="1"/>
  <c r="AE133" i="9" s="1"/>
  <c r="AE132" i="9"/>
  <c r="AE131" i="9"/>
  <c r="AE130" i="9"/>
  <c r="AE129" i="9"/>
  <c r="AE128" i="9"/>
  <c r="AE127" i="9"/>
  <c r="AE126" i="9"/>
  <c r="AE125" i="9"/>
  <c r="AE124" i="9"/>
  <c r="AE123" i="9"/>
  <c r="AE122" i="9"/>
  <c r="AE121" i="9" s="1"/>
  <c r="AE120" i="9" s="1"/>
  <c r="AE118" i="9"/>
  <c r="AE117" i="9"/>
  <c r="AE116" i="9"/>
  <c r="AE115" i="9"/>
  <c r="AE114" i="9"/>
  <c r="AE113" i="9"/>
  <c r="AE112" i="9"/>
  <c r="AE111" i="9"/>
  <c r="AE110" i="9"/>
  <c r="AE109" i="9"/>
  <c r="AE108" i="9"/>
  <c r="AE107" i="9"/>
  <c r="AE106" i="9"/>
  <c r="AE105" i="9"/>
  <c r="AE104" i="9"/>
  <c r="AE103" i="9"/>
  <c r="AE102" i="9"/>
  <c r="AE101" i="9" s="1"/>
  <c r="AE100" i="9" s="1"/>
  <c r="AE99" i="9"/>
  <c r="AE98" i="9"/>
  <c r="AE97" i="9"/>
  <c r="AE96" i="9"/>
  <c r="AE95" i="9"/>
  <c r="AE94" i="9"/>
  <c r="AE93" i="9"/>
  <c r="AE92" i="9"/>
  <c r="AE91" i="9"/>
  <c r="AE90" i="9"/>
  <c r="AE89" i="9"/>
  <c r="AE88" i="9"/>
  <c r="AE87" i="9"/>
  <c r="AE86" i="9"/>
  <c r="AE85" i="9"/>
  <c r="AE84" i="9"/>
  <c r="AE83" i="9" s="1"/>
  <c r="AE82" i="9" s="1"/>
  <c r="AE81" i="9"/>
  <c r="AE80" i="9"/>
  <c r="AE79" i="9"/>
  <c r="AE78" i="9"/>
  <c r="AE77" i="9"/>
  <c r="AE76" i="9"/>
  <c r="AE75" i="9"/>
  <c r="AE74" i="9"/>
  <c r="AE73" i="9"/>
  <c r="AE72" i="9"/>
  <c r="AE71" i="9"/>
  <c r="AE70" i="9"/>
  <c r="AE69" i="9"/>
  <c r="AE68" i="9" s="1"/>
  <c r="AE67" i="9" s="1"/>
  <c r="AE64" i="9"/>
  <c r="AE63" i="9"/>
  <c r="AE62" i="9"/>
  <c r="AE61" i="9" s="1"/>
  <c r="AE60" i="9"/>
  <c r="AE59" i="9"/>
  <c r="AE58" i="9"/>
  <c r="AE57" i="9"/>
  <c r="AE56" i="9"/>
  <c r="AE55" i="9"/>
  <c r="AE54" i="9"/>
  <c r="AE53" i="9"/>
  <c r="AE52" i="9"/>
  <c r="AE51" i="9"/>
  <c r="AE50" i="9"/>
  <c r="AE49" i="9" s="1"/>
  <c r="AE48" i="9"/>
  <c r="AE47" i="9"/>
  <c r="AE46" i="9"/>
  <c r="AE45" i="9" s="1"/>
  <c r="AE44" i="9"/>
  <c r="AE43" i="9"/>
  <c r="AE42" i="9"/>
  <c r="AE41" i="9"/>
  <c r="AE40" i="9"/>
  <c r="AE39" i="9"/>
  <c r="AE38" i="9" s="1"/>
  <c r="AE37" i="9"/>
  <c r="AE36" i="9"/>
  <c r="AE35" i="9"/>
  <c r="AE34" i="9"/>
  <c r="AE33" i="9" s="1"/>
  <c r="AE32" i="9"/>
  <c r="AE31" i="9"/>
  <c r="AE30" i="9"/>
  <c r="AE29" i="9" s="1"/>
  <c r="AE28" i="9"/>
  <c r="AE27" i="9"/>
  <c r="AE26" i="9"/>
  <c r="AE23" i="9"/>
  <c r="AE22" i="9"/>
  <c r="AE21" i="9"/>
  <c r="AE20" i="9"/>
  <c r="AE19" i="9"/>
  <c r="AE18" i="9"/>
  <c r="AE17" i="9" s="1"/>
  <c r="AE25" i="9"/>
  <c r="AE24" i="9" s="1"/>
  <c r="AB134" i="9"/>
  <c r="AB133" i="9" s="1"/>
  <c r="AB121" i="9"/>
  <c r="AB120" i="9" s="1"/>
  <c r="AB101" i="9"/>
  <c r="AB100" i="9" s="1"/>
  <c r="AB83" i="9"/>
  <c r="AB82" i="9" s="1"/>
  <c r="AB68" i="9"/>
  <c r="AB67" i="9"/>
  <c r="AB61" i="9"/>
  <c r="AB49" i="9"/>
  <c r="AB45" i="9"/>
  <c r="AB38" i="9"/>
  <c r="AB33" i="9"/>
  <c r="AB24" i="9"/>
  <c r="AB17" i="9"/>
  <c r="Y134" i="9"/>
  <c r="Y133" i="9" s="1"/>
  <c r="Y121" i="9"/>
  <c r="Y120" i="9" s="1"/>
  <c r="Y101" i="9"/>
  <c r="Y100" i="9" s="1"/>
  <c r="Y83" i="9"/>
  <c r="Y82" i="9" s="1"/>
  <c r="Y68" i="9"/>
  <c r="Y67" i="9" s="1"/>
  <c r="Y61" i="9"/>
  <c r="Y49" i="9"/>
  <c r="Y45" i="9"/>
  <c r="Y38" i="9"/>
  <c r="Y33" i="9"/>
  <c r="Y24" i="9"/>
  <c r="Y17" i="9"/>
  <c r="V17" i="9"/>
  <c r="V134" i="9"/>
  <c r="V133" i="9" s="1"/>
  <c r="V121" i="9"/>
  <c r="V120" i="9" s="1"/>
  <c r="V101" i="9"/>
  <c r="V100" i="9" s="1"/>
  <c r="V83" i="9"/>
  <c r="V82" i="9" s="1"/>
  <c r="V68" i="9"/>
  <c r="V67" i="9" s="1"/>
  <c r="V61" i="9"/>
  <c r="V49" i="9"/>
  <c r="V45" i="9"/>
  <c r="V38" i="9"/>
  <c r="V33" i="9"/>
  <c r="V24" i="9"/>
  <c r="P121" i="9"/>
  <c r="S101" i="9"/>
  <c r="S100" i="9"/>
  <c r="P101" i="9"/>
  <c r="P100" i="9"/>
  <c r="O103" i="8"/>
  <c r="M103" i="8"/>
  <c r="K103" i="8"/>
  <c r="I103" i="8"/>
  <c r="G103" i="8"/>
  <c r="E103" i="8"/>
  <c r="O98" i="8"/>
  <c r="M98" i="8"/>
  <c r="K98" i="8"/>
  <c r="I98" i="8"/>
  <c r="G98" i="8"/>
  <c r="E98" i="8"/>
  <c r="O97" i="8"/>
  <c r="M97" i="8"/>
  <c r="K97" i="8"/>
  <c r="I97" i="8"/>
  <c r="G97" i="8"/>
  <c r="E97" i="8"/>
  <c r="O83" i="8"/>
  <c r="M83" i="8"/>
  <c r="K83" i="8"/>
  <c r="I83" i="8"/>
  <c r="G83" i="8"/>
  <c r="E83" i="8"/>
  <c r="E69" i="8"/>
  <c r="E66" i="8"/>
  <c r="E63" i="8"/>
  <c r="E46" i="8"/>
  <c r="E42" i="8"/>
  <c r="E38" i="8"/>
  <c r="E31" i="8"/>
  <c r="E27" i="8"/>
  <c r="E23" i="8"/>
  <c r="E16" i="8"/>
  <c r="E8" i="8"/>
  <c r="E7" i="8"/>
  <c r="R103" i="6"/>
  <c r="P103" i="6"/>
  <c r="N103" i="6"/>
  <c r="L103" i="6"/>
  <c r="J103" i="6"/>
  <c r="H103" i="6"/>
  <c r="R98" i="6"/>
  <c r="P98" i="6"/>
  <c r="N98" i="6"/>
  <c r="L98" i="6"/>
  <c r="J98" i="6"/>
  <c r="H98" i="6"/>
  <c r="R97" i="6"/>
  <c r="P97" i="6"/>
  <c r="N97" i="6"/>
  <c r="L97" i="6"/>
  <c r="J97" i="6"/>
  <c r="H97" i="6"/>
  <c r="R83" i="6"/>
  <c r="P83" i="6"/>
  <c r="N83" i="6"/>
  <c r="L83" i="6"/>
  <c r="J83" i="6"/>
  <c r="H83" i="6"/>
  <c r="H69" i="6"/>
  <c r="H66" i="6"/>
  <c r="H63" i="6"/>
  <c r="H46" i="6"/>
  <c r="H42" i="6"/>
  <c r="H38" i="6"/>
  <c r="H31" i="6"/>
  <c r="H27" i="6"/>
  <c r="H23" i="6"/>
  <c r="H16" i="6"/>
  <c r="H8" i="6"/>
  <c r="H7" i="6"/>
  <c r="AC138" i="9"/>
  <c r="AC136" i="9"/>
  <c r="AC135" i="9"/>
  <c r="S134" i="9"/>
  <c r="S133" i="9" s="1"/>
  <c r="P134" i="9"/>
  <c r="P133" i="9" s="1"/>
  <c r="M134" i="9"/>
  <c r="M133" i="9"/>
  <c r="AC132" i="9"/>
  <c r="AC131" i="9"/>
  <c r="AC130" i="9"/>
  <c r="AC129" i="9"/>
  <c r="AC128" i="9"/>
  <c r="AC124" i="9"/>
  <c r="AC123" i="9"/>
  <c r="AC122" i="9"/>
  <c r="S121" i="9"/>
  <c r="M121" i="9"/>
  <c r="S120" i="9"/>
  <c r="M120" i="9"/>
  <c r="AC118" i="9"/>
  <c r="AC117" i="9"/>
  <c r="AC116" i="9"/>
  <c r="AC115" i="9"/>
  <c r="AC114" i="9"/>
  <c r="AC113" i="9"/>
  <c r="AC112" i="9"/>
  <c r="AC111" i="9"/>
  <c r="AC110" i="9"/>
  <c r="AC109" i="9"/>
  <c r="AC108" i="9"/>
  <c r="AC107" i="9"/>
  <c r="AC106" i="9"/>
  <c r="AC105" i="9"/>
  <c r="AC104" i="9"/>
  <c r="AC103" i="9"/>
  <c r="AC102" i="9"/>
  <c r="M101" i="9"/>
  <c r="M100" i="9" s="1"/>
  <c r="AC99" i="9"/>
  <c r="AC98" i="9"/>
  <c r="AC97" i="9"/>
  <c r="AC96" i="9"/>
  <c r="AC95" i="9"/>
  <c r="AC94" i="9"/>
  <c r="AC93" i="9"/>
  <c r="AC92" i="9"/>
  <c r="AC91" i="9"/>
  <c r="AC90" i="9"/>
  <c r="AC89" i="9"/>
  <c r="AC88" i="9"/>
  <c r="AC87" i="9"/>
  <c r="AC86" i="9"/>
  <c r="AC85" i="9"/>
  <c r="S83" i="9"/>
  <c r="P83" i="9"/>
  <c r="P82" i="9" s="1"/>
  <c r="M83" i="9"/>
  <c r="S82" i="9"/>
  <c r="M82" i="9"/>
  <c r="AC81" i="9"/>
  <c r="AC80" i="9"/>
  <c r="AC79" i="9"/>
  <c r="AC78" i="9"/>
  <c r="AC77" i="9"/>
  <c r="AC76" i="9"/>
  <c r="AC74" i="9"/>
  <c r="AC73" i="9"/>
  <c r="AC72" i="9"/>
  <c r="AC71" i="9"/>
  <c r="AC70" i="9"/>
  <c r="AC69" i="9"/>
  <c r="S68" i="9"/>
  <c r="S67" i="9" s="1"/>
  <c r="P68" i="9"/>
  <c r="M68" i="9"/>
  <c r="M67" i="9"/>
  <c r="AC66" i="9"/>
  <c r="AC64" i="9"/>
  <c r="AC63" i="9"/>
  <c r="AC62" i="9"/>
  <c r="AC61" i="9"/>
  <c r="S61" i="9"/>
  <c r="P61" i="9"/>
  <c r="M61" i="9"/>
  <c r="AC60" i="9"/>
  <c r="AC59" i="9"/>
  <c r="AC58" i="9"/>
  <c r="AC57" i="9"/>
  <c r="AC55" i="9"/>
  <c r="AC54" i="9"/>
  <c r="AC53" i="9"/>
  <c r="AC52" i="9"/>
  <c r="AC51" i="9"/>
  <c r="AC50" i="9"/>
  <c r="AC49" i="9"/>
  <c r="S49" i="9"/>
  <c r="P49" i="9"/>
  <c r="M49" i="9"/>
  <c r="AC48" i="9"/>
  <c r="AC47" i="9"/>
  <c r="AC46" i="9"/>
  <c r="AC45" i="9"/>
  <c r="S45" i="9"/>
  <c r="P45" i="9"/>
  <c r="M45" i="9"/>
  <c r="AC44" i="9"/>
  <c r="AC43" i="9"/>
  <c r="AC42" i="9"/>
  <c r="AC41" i="9"/>
  <c r="AC40" i="9"/>
  <c r="AC39" i="9"/>
  <c r="AC38" i="9"/>
  <c r="S38" i="9"/>
  <c r="P38" i="9"/>
  <c r="M38" i="9"/>
  <c r="AC37" i="9"/>
  <c r="AC36" i="9"/>
  <c r="AC35" i="9"/>
  <c r="AC34" i="9"/>
  <c r="S33" i="9"/>
  <c r="P33" i="9"/>
  <c r="M33" i="9"/>
  <c r="AC32" i="9"/>
  <c r="AC31" i="9"/>
  <c r="AC30" i="9"/>
  <c r="AC29" i="9"/>
  <c r="S29" i="9"/>
  <c r="P29" i="9"/>
  <c r="M29" i="9"/>
  <c r="AC28" i="9"/>
  <c r="AC27" i="9"/>
  <c r="AC26" i="9"/>
  <c r="AC25" i="9"/>
  <c r="AC24" i="9"/>
  <c r="S24" i="9"/>
  <c r="P24" i="9"/>
  <c r="M24" i="9"/>
  <c r="AC23" i="9"/>
  <c r="AC22" i="9"/>
  <c r="AC21" i="9"/>
  <c r="AC20" i="9"/>
  <c r="AC19" i="9"/>
  <c r="AC18" i="9"/>
  <c r="S17" i="9"/>
  <c r="P17" i="9"/>
  <c r="P16" i="9" s="1"/>
  <c r="M17" i="9"/>
  <c r="M16" i="9" s="1"/>
  <c r="M142" i="9" s="1"/>
  <c r="M14" i="9"/>
  <c r="AE14" i="9" l="1"/>
  <c r="S16" i="9"/>
  <c r="S142" i="9" s="1"/>
  <c r="AE16" i="9"/>
  <c r="AE142" i="9" s="1"/>
  <c r="AB16" i="9"/>
  <c r="AB142" i="9" s="1"/>
  <c r="AB14" i="9"/>
  <c r="Y16" i="9"/>
  <c r="Y142" i="9" s="1"/>
  <c r="Y14" i="9"/>
  <c r="S14" i="9"/>
  <c r="V14" i="9"/>
  <c r="V16" i="9"/>
  <c r="V142" i="9" s="1"/>
  <c r="P120" i="9"/>
  <c r="P67" i="9"/>
  <c r="P142" i="9" s="1"/>
  <c r="P14" i="9"/>
</calcChain>
</file>

<file path=xl/sharedStrings.xml><?xml version="1.0" encoding="utf-8"?>
<sst xmlns="http://schemas.openxmlformats.org/spreadsheetml/2006/main" count="3711" uniqueCount="961">
  <si>
    <t>Tabel T-C.26</t>
  </si>
  <si>
    <t>Tujuan, Sasaran, Strategi dan Kebijakan</t>
  </si>
  <si>
    <t>Visi   :  Terwujudnya Sumatera Barat Madani yang Unggul dan Berkelanjutan</t>
  </si>
  <si>
    <t>Misi 2  : Meningkatkan Tata Kehidupan Sosial Kemasyarakatan berdasarkan falsafah Adat Basandi Syarak-Syarak Basandi Kitabullah “.</t>
  </si>
  <si>
    <t>Tujuan</t>
  </si>
  <si>
    <t>Sasaran</t>
  </si>
  <si>
    <t>Strategi</t>
  </si>
  <si>
    <t>Arah Kebijakan</t>
  </si>
  <si>
    <t>(1)</t>
  </si>
  <si>
    <t>(2)</t>
  </si>
  <si>
    <t>(3)</t>
  </si>
  <si>
    <t>(4)</t>
  </si>
  <si>
    <t>Meningkatnya stabilitas keamanan di Sumatera Barat</t>
  </si>
  <si>
    <t xml:space="preserve">Meningkatnya keamanan, ketentraman dan ketertiban masyarakat
</t>
  </si>
  <si>
    <t>Melaksanakan deteksi dini dan cegah dini pada lapisan masyarakat</t>
  </si>
  <si>
    <t>Peningkatan kewaspadaan nasional dan fasilitasi/upaya penanganan konflik sosial</t>
  </si>
  <si>
    <t>Penguatan Kapasitas kelembagaan masyarakat</t>
  </si>
  <si>
    <t>Penguatan tim dan forum-forum strategis daerah yang sudah terbentuk Forum Kewaspadaan Dini Masyarakat (FKDM), Forum Kerukunan Umat Beragama (FKUB), Forum Pembauran Kebangsaan (FPK), Pusat Pendidikan Wawasan Kebangsaan (PPWK), Gugus Tugas Gerakan Nasional Revolusi Mental (GT-GNRM), Tim Pemantauan Orang Asing (POA), Tim Terpadu Penanganan Konflik Sosial (Timdu PKS), Tim Kewaspadaan Dini Pemerintah Daerah (TKDPD), Tim Penangan Aliran Kepercayaan Masyarakat (PAKEM) dan  Pengendalian Ketahanan Ekonomi (Ketanek)</t>
  </si>
  <si>
    <t>Penguatan Idiologi Pancasila dan Wawasan Kebangsaan</t>
  </si>
  <si>
    <t>Menumbuhkan semangat nasionalisme dan mensosialisasikan nilai -nilai Pancasila dan Wawasan Kebangsaan dalam masyarakat yang multi kultur</t>
  </si>
  <si>
    <t>Peningkatan Upaya Pencegahan Terjadinya Konflik Antar Umat Beragama</t>
  </si>
  <si>
    <t>Melaksanakan pembekalan bagi tokoh masyarakat, tokoh agama, tokoh adat dalam penguatan kerukunan umat beragama</t>
  </si>
  <si>
    <t>Melaksanakan pembekalan bagi aparatur dan masyarakat terkait Pencegahan Pemberantasan Penyalahgunaan dan Peredaran Gelap Narkoba (P4GN) dan penyakit masyarakat lainnya</t>
  </si>
  <si>
    <t>Meningkatnya kualitas demokrasi di Sumatera Barat</t>
  </si>
  <si>
    <t>Peningkatan Peran Partai Politik dan Pengembangan Etika, Budaya Berpolitik</t>
  </si>
  <si>
    <t>Melaksanakan pendidikan politik bagi masyarakat dan pengurus partai politik</t>
  </si>
  <si>
    <t>Pemberdayaan dan Pengawasan Organisasi Kemasyarakan</t>
  </si>
  <si>
    <t>Melaksanakan sosialisasi tentang hak dan kewajiban bagi organisasi kemasyarakatan</t>
  </si>
  <si>
    <t>Meningkatnya Kinerja Organisasi</t>
  </si>
  <si>
    <t>Meningkatnya tata kelola organisasi</t>
  </si>
  <si>
    <t>Meningkatkan Pemenuhan Kebutuhan Administrasi Pelayanan Perkantoran, Kepegawaian, dan Keuangan</t>
  </si>
  <si>
    <t>Meningkatkan Tata Kelola dan Kualitas Pelayanan Perangkat Daerah</t>
  </si>
  <si>
    <t>Monitoring dan Evaluasi Program/Kegiatan di bidang Kesatuan Bangsa dan Politik;</t>
  </si>
  <si>
    <t>Tabel T-C.27</t>
  </si>
  <si>
    <t>Rencana Program, Kegiatan, dan Pendanaan Badan Kesatuan Bangsa dan Politik</t>
  </si>
  <si>
    <t>Provinsi Sumatera Barat</t>
  </si>
  <si>
    <t>Kode</t>
  </si>
  <si>
    <t>Program/Kegiatan/ Sub Kegiatan</t>
  </si>
  <si>
    <t xml:space="preserve">Data Capaian pada Tahun Awal  Perencanaan </t>
  </si>
  <si>
    <t>TARGET KINERJA PROGRAM DAN KERANGKA PENDANAAN</t>
  </si>
  <si>
    <t>Unit Kerja Perangkat Daerah Penanggung Jawab</t>
  </si>
  <si>
    <t>Lokasi</t>
  </si>
  <si>
    <t>Tahun 2021</t>
  </si>
  <si>
    <t>Tahun 2022</t>
  </si>
  <si>
    <t>Tahun 2023</t>
  </si>
  <si>
    <t>Tahun 2024</t>
  </si>
  <si>
    <t>Tahun 2025</t>
  </si>
  <si>
    <t>Tahun 2026</t>
  </si>
  <si>
    <t>Kondisi Kinerja pada akhir periode Renstra Perangkat Daerah</t>
  </si>
  <si>
    <t>Target</t>
  </si>
  <si>
    <t>Rp</t>
  </si>
  <si>
    <t xml:space="preserve">Target </t>
  </si>
  <si>
    <t>(5)</t>
  </si>
  <si>
    <t>(6)</t>
  </si>
  <si>
    <t>(7)</t>
  </si>
  <si>
    <t>(8)</t>
  </si>
  <si>
    <t>(9)</t>
  </si>
  <si>
    <t>(10)</t>
  </si>
  <si>
    <t>(11)</t>
  </si>
  <si>
    <t>(12)</t>
  </si>
  <si>
    <t>(13)</t>
  </si>
  <si>
    <t>(14)</t>
  </si>
  <si>
    <t>(15)</t>
  </si>
  <si>
    <t>(16)</t>
  </si>
  <si>
    <t>(17)</t>
  </si>
  <si>
    <t>(18)</t>
  </si>
  <si>
    <t>(19)</t>
  </si>
  <si>
    <t>(20)</t>
  </si>
  <si>
    <t>(21)</t>
  </si>
  <si>
    <t>(22)</t>
  </si>
  <si>
    <t>Meningkat-nya kinerja organisasi</t>
  </si>
  <si>
    <t>Meningkat-nya tata kelola organisasi</t>
  </si>
  <si>
    <t xml:space="preserve">IK Tujuan :   Indeks Ketahanan Nasional                                       </t>
  </si>
  <si>
    <t>skor</t>
  </si>
  <si>
    <t>Badan Kesbangpol</t>
  </si>
  <si>
    <t>Sumbar</t>
  </si>
  <si>
    <t>IK Sasaran : Nilai Evaluasi Akuntabilitas Kinerja</t>
  </si>
  <si>
    <t>nilai</t>
  </si>
  <si>
    <t>8.01.01</t>
  </si>
  <si>
    <t>Program Penunjang Urusan Pemerintahan Daerah Provinsi</t>
  </si>
  <si>
    <t xml:space="preserve">Persentase realisasi Penunjang Urusan Pemerintahan Daerah  </t>
  </si>
  <si>
    <t>%</t>
  </si>
  <si>
    <t>8.01.01.1.01</t>
  </si>
  <si>
    <t>I</t>
  </si>
  <si>
    <t>Perencanaan, Penganggaran, dan Evaluasi Kinerja Perangkat Daerah</t>
  </si>
  <si>
    <t>Persentase Sinkronisasi Perencanaan dan Pelaksanaan Kinerja Perangkat Daerah</t>
  </si>
  <si>
    <t>Padang</t>
  </si>
  <si>
    <t>8.01.01.1.01.01</t>
  </si>
  <si>
    <t>a.</t>
  </si>
  <si>
    <t xml:space="preserve">Penyusunan Dokumen
Perencanaan Perangkat
Daerah
</t>
  </si>
  <si>
    <t>1.</t>
  </si>
  <si>
    <t>Dokumen Perencanaan Perangkat Daerah yang disusun</t>
  </si>
  <si>
    <t>dok</t>
  </si>
  <si>
    <t>19 kab/kota</t>
  </si>
  <si>
    <t>2.</t>
  </si>
  <si>
    <t>Rapat Koordinasi Sinkronisasi Perencanaan Perangkat Daerah yang dilaksanakan</t>
  </si>
  <si>
    <t>kali</t>
  </si>
  <si>
    <t>8.01.01.1.01.04</t>
  </si>
  <si>
    <t>b.</t>
  </si>
  <si>
    <t>Koordinasi dan
Penyusunan DPA-SKPD</t>
  </si>
  <si>
    <t>RKA,RKA Pergeseran, RKA Perubahan, DPA, DPA Pergeseran, dan DPA Perubahan yang disusun</t>
  </si>
  <si>
    <t>8.01.01.1.01.06</t>
  </si>
  <si>
    <t>c.</t>
  </si>
  <si>
    <t xml:space="preserve">Koordinasi dan
Penyusunan Laporan
Capaian Kinerja dan
Ikhtisar Realisasi Kinerja
SKPD
</t>
  </si>
  <si>
    <t>Dokumen LAKIP, LPPD, LKPJ, dan Laporan Tahunan yang disusun</t>
  </si>
  <si>
    <t>8.01.01.1.01.07</t>
  </si>
  <si>
    <t>d.</t>
  </si>
  <si>
    <t xml:space="preserve">Evaluasi Kinerja Perangkat
Daerah
</t>
  </si>
  <si>
    <t>Dokumen Evaluasi Kinerja Triwulanan yang disusun</t>
  </si>
  <si>
    <t>Dokumen Hasil Monev Kegiatan SKPD yang disusun</t>
  </si>
  <si>
    <t>8.01.01.1.02</t>
  </si>
  <si>
    <t>II</t>
  </si>
  <si>
    <t>Administrasi Keuangan Perangkat Daerah</t>
  </si>
  <si>
    <t>Tertib Administrasi Keuangan</t>
  </si>
  <si>
    <t>bulan</t>
  </si>
  <si>
    <t>8.01.01.1.02.01</t>
  </si>
  <si>
    <t>Penyediaan Gaji dan
Tunjangan ASN</t>
  </si>
  <si>
    <t>Gaji dan Tunjangan ASN yang disediakan</t>
  </si>
  <si>
    <t>8.01.01.1.02.02</t>
  </si>
  <si>
    <t>Penyediaan Administrasi
Pelaksanaan Tugas ASN</t>
  </si>
  <si>
    <t>Jasa Administrasi Keuangan yang disediakan</t>
  </si>
  <si>
    <t>8.01.01.1.02.05</t>
  </si>
  <si>
    <t xml:space="preserve">Koordinasi dan
Penyusunan Laporan
Keuangan Akhir Tahun
SKPD
</t>
  </si>
  <si>
    <t>Laporan Keuangan Akhir Tahun yang disusun</t>
  </si>
  <si>
    <t>laporan</t>
  </si>
  <si>
    <t>lap</t>
  </si>
  <si>
    <t>8.01.01.1.02.07</t>
  </si>
  <si>
    <t>Koordinasi dan
Penyusunan Laporan
Keuangan
Bulanan/ Triwulanan/ Semesteran SKPD</t>
  </si>
  <si>
    <t>Laporan Keuangan Bulanan/ Semesteran/ Tahunan yang disusun</t>
  </si>
  <si>
    <t>8.01.01.1.03</t>
  </si>
  <si>
    <t>III</t>
  </si>
  <si>
    <t>Administrasi Barang Milik Daerah pada Perangkat Daerah</t>
  </si>
  <si>
    <t>Tertib Administrasi Barang Milik Daerah</t>
  </si>
  <si>
    <t>8.01.01.1.03.02</t>
  </si>
  <si>
    <t>Jasa Jaminan Kendaraan Dinas Oprerasional</t>
  </si>
  <si>
    <t>Komputer dan jaringan komputerisasi yang diadakan</t>
  </si>
  <si>
    <t>unit</t>
  </si>
  <si>
    <t>8.01.01.1.03.05</t>
  </si>
  <si>
    <t>Rekonsiliasi dan
Penyusunan Laporan
Barang Milik Daerah pada
SKPD</t>
  </si>
  <si>
    <t>Laporan Asset Semesteran yang disusun</t>
  </si>
  <si>
    <t>Laporan Asset Tahunan yang disusun</t>
  </si>
  <si>
    <t>8.01.01.1.05</t>
  </si>
  <si>
    <t>IV</t>
  </si>
  <si>
    <t>Administrasi Kepegawaian Perangkat Daerah</t>
  </si>
  <si>
    <t>Persentase peningkatan disiplin dan kapasitas sumber daya aparatur</t>
  </si>
  <si>
    <t>8.01.01.1.05.02</t>
  </si>
  <si>
    <t>Pengadaan Pakaian Dinas
Beserta Atribut
Kelengkapannya</t>
  </si>
  <si>
    <t>Pakaian dinas beserta perlengkapannya yang diadakan</t>
  </si>
  <si>
    <t>stel</t>
  </si>
  <si>
    <t>8.01.01.1.05.09</t>
  </si>
  <si>
    <t xml:space="preserve">Pendidikan dan Pelatihan
Pegawai Berdasarkan
Tugas dan Fungsi
</t>
  </si>
  <si>
    <t>Pendidikan dan pelatihan pegawai berdasarkan tugas dan fungsi yang diikuti</t>
  </si>
  <si>
    <t>8.01.01.1.05.10</t>
  </si>
  <si>
    <t>Sosialisasi Peraturan
Perundang-Undangan</t>
  </si>
  <si>
    <t>Sosialisasi Peraturan
Perundang-Undangan Yang
Dilaksanakan dan Diikuti</t>
  </si>
  <si>
    <t>8.01.01.1.05.11</t>
  </si>
  <si>
    <t>Bimbingan Teknis
Implementasi Peraturan
Perundang-Undangan</t>
  </si>
  <si>
    <t>Bimtek Implementasi Peraturan Perundang-Undangan Yang diikuti</t>
  </si>
  <si>
    <t>8.01.01.1.06</t>
  </si>
  <si>
    <t>V</t>
  </si>
  <si>
    <t>Administrasi Umum Perangkat Daerah</t>
  </si>
  <si>
    <t>Tertib Administrasi Umum</t>
  </si>
  <si>
    <t>8.01.01.1.06.01</t>
  </si>
  <si>
    <t xml:space="preserve">Penyediaan Komponen
Instalasi
Listrik/ Penerangan
Bangunan Kantor
</t>
  </si>
  <si>
    <t>Komponen Instalasi Listrik/Penerangan Bangunan
Kantor yang disediakan</t>
  </si>
  <si>
    <t>8.01.01.1.06.04</t>
  </si>
  <si>
    <t>Penyediaan Bahan
Logistik Kantor</t>
  </si>
  <si>
    <t>Alat tulis kantor yang disediakan</t>
  </si>
  <si>
    <t>Makan minum rapat/tamu yang disediakan</t>
  </si>
  <si>
    <t>8.01.01.1.06.05</t>
  </si>
  <si>
    <t xml:space="preserve">Penyediaan Barang
Cetakan dan
Penggandaan
</t>
  </si>
  <si>
    <t>Barang cetakan dan penggandaan yang disediakan</t>
  </si>
  <si>
    <t>8.01.01.1.06.06</t>
  </si>
  <si>
    <t>Penyediaan Bahan Bacaan
dan Peraturan
Perundang-undangan</t>
  </si>
  <si>
    <t>Bahan bacaan dan peraturan perundang-undangan yang disediakan</t>
  </si>
  <si>
    <t>jenis</t>
  </si>
  <si>
    <t>8.01.01.1.06.09</t>
  </si>
  <si>
    <t>e.</t>
  </si>
  <si>
    <t>Penyelenggaraan Rapat
Koordinasi dan Konsultasi
SKPD</t>
  </si>
  <si>
    <t>Rapat-rapat koordinasi dan konsultasi ke dalam dan luar daerah yang diikuti</t>
  </si>
  <si>
    <t>8.01.01.1.07</t>
  </si>
  <si>
    <t>VI</t>
  </si>
  <si>
    <t xml:space="preserve">Pengadaan Barang Milik Daerah Penunjang Urusan Pemerintah Daerah </t>
  </si>
  <si>
    <t>Tertib Pengadaan Barang Milik Daerah</t>
  </si>
  <si>
    <t>8.01.01.1.07.02</t>
  </si>
  <si>
    <t>Pengadaan Kendaraan
Dinas Operasional atau Lapangan</t>
  </si>
  <si>
    <t>Kendaraan Dinas Operasional/ Lapangan yang diadakan</t>
  </si>
  <si>
    <t>-</t>
  </si>
  <si>
    <t>8.01.01.1.07.05</t>
  </si>
  <si>
    <t>Pengadaan Mebel</t>
  </si>
  <si>
    <t>Mebel yang diadakan</t>
  </si>
  <si>
    <t>8.01.01.1.07.11</t>
  </si>
  <si>
    <t xml:space="preserve">Pengadaan Sarana dan Prasarana Pendukung Gedung Kantor atau Bangunan Lainnya
</t>
  </si>
  <si>
    <t>Peralatan dan Perlengkapan Gedung Kantor yang diadakan</t>
  </si>
  <si>
    <t>8.01.01.1.08</t>
  </si>
  <si>
    <t>VII</t>
  </si>
  <si>
    <t xml:space="preserve">Penyediaan Jasa Penunjang Urusan Pemerintahan Daerah </t>
  </si>
  <si>
    <t>Tertib Administrasi Jasa Penunjang Urusan Pemerinatahan Daerah</t>
  </si>
  <si>
    <t>8.01.01.1.08.01</t>
  </si>
  <si>
    <t>Penyediaan Jasa Surat
Menyurat</t>
  </si>
  <si>
    <t>Surat yang didistribusikan</t>
  </si>
  <si>
    <t>8.01.01.1.08.02</t>
  </si>
  <si>
    <t>Penyediaan Jasa
Komunikasi, Sumber Daya Air dan Listrik</t>
  </si>
  <si>
    <t>Rekening tagihan air yang dibayarkan</t>
  </si>
  <si>
    <r>
      <rPr>
        <sz val="6"/>
        <rFont val="Tahoma"/>
      </rPr>
      <t>m</t>
    </r>
    <r>
      <rPr>
        <sz val="8"/>
        <rFont val="Tahoma"/>
      </rPr>
      <t>3</t>
    </r>
  </si>
  <si>
    <t>Rekening tagihan internet yang dibayarkan</t>
  </si>
  <si>
    <t>Rekening tagihan listrik yang dibayarkan</t>
  </si>
  <si>
    <t>kwh</t>
  </si>
  <si>
    <t>Rekening tagihan telepon yang dibayarkan</t>
  </si>
  <si>
    <t>menit</t>
  </si>
  <si>
    <t>8.01.01.1.08.04</t>
  </si>
  <si>
    <t>Penyediaan Jasa
Pelayanan Umum Kanto</t>
  </si>
  <si>
    <t>Jasa Kebersihan Kantor yang tersedia</t>
  </si>
  <si>
    <t>Jasa Pengamanan Kantor yang tersedia</t>
  </si>
  <si>
    <t>Jasa Sopir Kantor yang tersedia</t>
  </si>
  <si>
    <t>Jasa Kesehatan Rohani</t>
  </si>
  <si>
    <t>Jasa Rohaniwan</t>
  </si>
  <si>
    <t>8.01.01.1.09</t>
  </si>
  <si>
    <t>VIII</t>
  </si>
  <si>
    <t xml:space="preserve">Pemeliharaan Barang Milik Daerah Penunjang Urusan Pemerintahan Daerah </t>
  </si>
  <si>
    <t>Terpeliharanya barang milik daerah</t>
  </si>
  <si>
    <t>8.01.01.1.09.02</t>
  </si>
  <si>
    <t>Penyediaan Jasa
Pemeliharaan, Biaya
Pemeliharaan, Pajak dan Perizinan Kendaraan
Dinas Operasional atau
Lapangan</t>
  </si>
  <si>
    <t>Kendaraan Dinas/Operasional yang dipelihara</t>
  </si>
  <si>
    <t>8.01.01.1.09.09</t>
  </si>
  <si>
    <t xml:space="preserve">Pemeliharaan/ Rehabilitasi
Gedung Kantor dan
Bangunan Lainnya
</t>
  </si>
  <si>
    <t>Gedung Kantor yang direhab</t>
  </si>
  <si>
    <t>1</t>
  </si>
  <si>
    <t>m2</t>
  </si>
  <si>
    <t>8.01.01.1.09.11</t>
  </si>
  <si>
    <t>Pemeliharaan/ Rehabilitasi
Sarana dan Prasarana
Pendukung Gedung
Kantor atau Bangunan
Lainnya</t>
  </si>
  <si>
    <t>Peralatan Gedung Kantor yang dipelihara</t>
  </si>
  <si>
    <t>Meningkat-nya stabilitas keamanan di Sumatera Barat</t>
  </si>
  <si>
    <t>Meningkat-nya keamanan, ketentra-man dan ketertiban masyarakat</t>
  </si>
  <si>
    <t>IK Sasaran :  Konflik di Sumatera Barat</t>
  </si>
  <si>
    <t>kasus</t>
  </si>
  <si>
    <t>8.01.02</t>
  </si>
  <si>
    <t>PROGRAM PENGUATAN IDEOLOGI PANCASILA DAN KARAKTER KEBANGSAAN</t>
  </si>
  <si>
    <t xml:space="preserve">Skor Indeks Ketahanan Nasional Gatra Idiologi   </t>
  </si>
  <si>
    <t>8.01.02.1.01</t>
  </si>
  <si>
    <t>I.</t>
  </si>
  <si>
    <t xml:space="preserve">Perumusan Kebijakan Teknis dan Pemantapan Pelaksanaan Bidang Ideologi Pancasila dan Karakter Kebangsaan
</t>
  </si>
  <si>
    <t xml:space="preserve">Persentase pencegahan terhadap peristiwa gangguan keamanan berlatar belakang
idiologi radikal dan isu separatisme di daerah </t>
  </si>
  <si>
    <t>80</t>
  </si>
  <si>
    <t>8.01.02.1.01.03</t>
  </si>
  <si>
    <t>Pelaksanaan Kebijakan di
Bidang Ideologi Wawasan
Kebangsaan, Bela Negara,
Karakter Bangsa,
Pembauran Kebangsaan,
Bhineka Tunggal Ika, dan
Sejarah Kebangsaan</t>
  </si>
  <si>
    <t>Pelatihan Bela Negara yang terlaksana</t>
  </si>
  <si>
    <t>2</t>
  </si>
  <si>
    <t>Kab/Kota</t>
  </si>
  <si>
    <t>Pendidikan Wawasan Kebangsaan yang terlaksana</t>
  </si>
  <si>
    <t>3.</t>
  </si>
  <si>
    <t>Penguatan Pembauran Kebangsaan yang terlaksana</t>
  </si>
  <si>
    <t>4.</t>
  </si>
  <si>
    <t>Penguatan Pendidikan Karakter yang terlaksana</t>
  </si>
  <si>
    <t>5.</t>
  </si>
  <si>
    <t>Revitalisasi dan Akualisasi Nilai-Nilai Pancasila yang terlaksana</t>
  </si>
  <si>
    <t>3</t>
  </si>
  <si>
    <t>4</t>
  </si>
  <si>
    <t>6.</t>
  </si>
  <si>
    <t>Sosialisasi Gerakan Nasional Revolusi Mental yang terlaksana</t>
  </si>
  <si>
    <t>7.</t>
  </si>
  <si>
    <t>Dana hibah yang terealisasi</t>
  </si>
  <si>
    <t>100</t>
  </si>
  <si>
    <t>8.01.02.1.01.04</t>
  </si>
  <si>
    <t xml:space="preserve">Pelaksanaan Koordinasi di
Bidang Ideologi Wawasan
Kebangsaan, Bela Negara,
Karakter Bangsa,
Pembauran Kebangsaan,
Bhineka Tunggal Ika, dan Sejarah Kebangsaan
</t>
  </si>
  <si>
    <t>Rapat Tim Forum Pembauran Kebangsaan</t>
  </si>
  <si>
    <t>Rapat Tim Gugus Tugas-Gerakan Nasional Revolusi Mental</t>
  </si>
  <si>
    <t>Rapat Tim Pusat Pendidikan Wawasan Kebangsaan</t>
  </si>
  <si>
    <t>Rapat Tim Fasilitasi Percepatan Pembangunan Monumen Bela Negara</t>
  </si>
  <si>
    <t>Laporan Hasil Koordinasi Penguatan Idiologi dan Wawasan Kebangsaan di Daerah</t>
  </si>
  <si>
    <t>8.01.02.1.01.05</t>
  </si>
  <si>
    <t xml:space="preserve">Pelaksanaan Monitoring
Evaluasi dan Pelaporan di
Bidang Ideologi Wawasan
Kebangsaan, Bela Negara, Karakter Bangsa,Pembauran Kebangsaan,
Bhineka Tunggal Ika, dan Sejarah Kebangsaan
</t>
  </si>
  <si>
    <t>Dokumen perkenbangan permasalahan idiologi dan wawasan kebangsaan di daerah</t>
  </si>
  <si>
    <t>dokumen</t>
  </si>
  <si>
    <t>8.01.05</t>
  </si>
  <si>
    <t>PROGRAM PEMBINAAN DAN PENGEMBANGAN KETAHANAN EKONOMI, SOSIAL,DAN BUDAYA</t>
  </si>
  <si>
    <t>Skor Indeks Ketahanan Nasional Gatra Sosial Budaya</t>
  </si>
  <si>
    <t>3.13</t>
  </si>
  <si>
    <t>8.01.05.1.01</t>
  </si>
  <si>
    <t xml:space="preserve">Perumusan Kebijakan Teknis dan Pemantapan Pelaksanaan Bidang Ketahanan Ekonomi, Sosial dan Budaya
</t>
  </si>
  <si>
    <t xml:space="preserve">Persentase pencegahan potensi konflik akibat gejolak ekonomi, masalah sosial dan
budaya di kalangan masyarakat </t>
  </si>
  <si>
    <t>8.01.05.1.01.02</t>
  </si>
  <si>
    <t>Penyusunan Bahan
Perumusan Kebijakan di
Bidang Ketahanan
Ekonomi, Sosial, Budaya,
dan Fasilitasi Pencegahan
Penyalagunaan Narkotika,
Fasilitasi Kerukunan Umat
Beragama dan Penghayat
Kepercayaan di Daerah</t>
  </si>
  <si>
    <t>Peraturan Daerah tentang maksiat yang disusun</t>
  </si>
  <si>
    <t>0</t>
  </si>
  <si>
    <t>Perda</t>
  </si>
  <si>
    <t>Kota Padang</t>
  </si>
  <si>
    <t>8.01.05.1.01.03</t>
  </si>
  <si>
    <t>Pelaksanaan Kebijakan di
Bidang Ketahanan
Ekonomi, Sosial, Budaya,
dan Fasilitasi Pencegahan
Penyalagunaan Narkotika,
Fasilitasi Kerukunan Umat
Beragama dan Penghayat
Kepercayaan di Daerah</t>
  </si>
  <si>
    <t>Sosialisasi tentang Pencegahan Penyalahgunaan Narkotika</t>
  </si>
  <si>
    <t>6</t>
  </si>
  <si>
    <t>Penguatan Forum Kerukunan Umat Bearagama di Daerah</t>
  </si>
  <si>
    <t>Penguatan dan Pengendalian Ketahanan Ekonomi di Daerah</t>
  </si>
  <si>
    <t xml:space="preserve">Pembinaan Pencegahan Perbuatan Maksiat </t>
  </si>
  <si>
    <t>Pembinaan Pencegahan Penyebaran Aliran Sesat/Terlarang</t>
  </si>
  <si>
    <t>8.01.05.1.01.04</t>
  </si>
  <si>
    <t>Pelaksanaan Koordinasi di
Bidang Ketahanan
Ekonomi, Sosial, Budaya,
dan Fasilitasi Pencegahan
Penyalagunaan Narkotika,
Fasilitasi Kerukunan Umat
Beragama dan Penghayat
Kepercayaan di Daerah</t>
  </si>
  <si>
    <t>Rapat koordinasi Forum Kerukunan Umat Beragama</t>
  </si>
  <si>
    <t>Rapat tim Forum Kerukunan Umat Beragama</t>
  </si>
  <si>
    <t>Rapat Koordinasi Penguatan dan Pengendalian Ketahanan Ekonomi</t>
  </si>
  <si>
    <t>Dokumen Rencana Aksi Daerah tentang P4GN</t>
  </si>
  <si>
    <t>Fasilitasi Implementasi
Rencana Aksi Daerah
tentang P4GN di daerah</t>
  </si>
  <si>
    <t>5</t>
  </si>
  <si>
    <t xml:space="preserve">Laporan hasil koordinasi
dan pembinaan penguatan
forum kerukunan umat
beragama di daerah
</t>
  </si>
  <si>
    <t>Laporan hasil koordinasi
pencegahan
penyalahgunaan narkotika
di daerah</t>
  </si>
  <si>
    <t>8.01.05.1.01.05</t>
  </si>
  <si>
    <t xml:space="preserve">Pelaksanaan Monitoring,
Evaluasi dan Pelaporan di
Bidang Ketahanan
Ekonomi, Sosial, Budaya,
dan Fasilitasi Pencegahan
Penyalagunaan Narkotika,
Fasilitasi Kerukunan Umat
Beragama dan Penghayat
Kepercayaan di Daerah
</t>
  </si>
  <si>
    <t>Data Aliran Kepercayaan Yang Menyimpang di Daerah</t>
  </si>
  <si>
    <t>Data Penyalahgunaan Narkoba di Daerah</t>
  </si>
  <si>
    <t>Data potensi konflik antar umat beragama di daerah</t>
  </si>
  <si>
    <t>8.01.06</t>
  </si>
  <si>
    <t>PROGRAM PENINGKATAN KEWASPADAAN NASIONAL DAN PENINGKATAN KUALITAS DAN FASILITASI PENANGANAN KONFLIK SOSIAL</t>
  </si>
  <si>
    <t>Skor Indeks Ketahanan Nasional Gatra Pertahanan dan Keamanan</t>
  </si>
  <si>
    <t>8.01.06.1.01</t>
  </si>
  <si>
    <t>Perumusan Kebijakan Teknis dan Pemantapan Kewaspadaan Nasional dan Penanganan Konflik Sosial</t>
  </si>
  <si>
    <t xml:space="preserve">Persentase pencegahan konflik sosial yang berkembang di tengah masyarakat </t>
  </si>
  <si>
    <t>8.01.06.1.01.02</t>
  </si>
  <si>
    <t xml:space="preserve">a. </t>
  </si>
  <si>
    <t>Penyusunan Bahan
Perumusan Kebijakan di
Bidang Kewaspadaan
Dini, Kerjasama Intelijen, Pemantauan Orang Asing, Tenaga Kerja Asing, dan Lembaga Asing, Kewaspadaan Perbatasan Antar Negara, Fasilitasi
Kelembagaan Bidang
Kewaspadaan, serta
Penanganan Konflik di Daerah</t>
  </si>
  <si>
    <t>Peraturan Gubernur tentang Pemantauan Orang Asing yang disusu</t>
  </si>
  <si>
    <t>Pergub</t>
  </si>
  <si>
    <t>8.01.06.1.01.03</t>
  </si>
  <si>
    <t>Pelaksanaan Kebijakan di
Bidang Kewaspadaan
Dini, Kerja sama Intelijen,Pemantauan Orang Asing, Tenaga Kerja Asing, dan
Lembaga Asing,
Kewaspadaan Perbatasan Antar Negara, Fasilitasi
Kelembagaan Bidang
Kewaspadaan, serta
Penanganan Konflik di Daerah</t>
  </si>
  <si>
    <t>Deseminasi pencegahan
paham radikalisme dan
potensi aksi terorisme</t>
  </si>
  <si>
    <t>8.01.06.1.01.04</t>
  </si>
  <si>
    <t>Pelaksanaan Koordinasi di
Bidang Kewaspadaan
Dini, Kerjasama Intelijen,
Pemantauan Orang Asing,
Tenaga Kerja Asing dan
Lembaga Asing,
Kewaspadaan Perbatasan
Antar Negara, Fasilitasi
Kelembagaan Bidang
Kewaspadaan, serta
Penanganan Konflik di
Daerah</t>
  </si>
  <si>
    <t>Rapat Koordinasi Tim Terpadu Penanganan Konflik Sosial Tingkat Provinsi</t>
  </si>
  <si>
    <t xml:space="preserve">Rapat Tim Terpadu Penanganan Konflik Sosial </t>
  </si>
  <si>
    <t>Rapat tim Forum Kewaspadaan Dini Masyarakat</t>
  </si>
  <si>
    <t xml:space="preserve">Rapat Tim Kewaspadaan Dini Pemerintah Daerah </t>
  </si>
  <si>
    <t>Rapat tim Pemantauan Orang Asi</t>
  </si>
  <si>
    <t>Data dan informasi
terhadap upaya
peningkatan kewaspadaan
dini di daerah</t>
  </si>
  <si>
    <t>8.01.06.1.01.05</t>
  </si>
  <si>
    <t>Pelaksanaan Monitoring,
Evaluasi dan Pelaporan di
Bidang Kewaspadaan
Dini, Kerja sama Intelijen,
Pemantauan Orang Asing,
Tenaga Kerja Asing dan
Lembaga Asing,
Kewaspadaan Perbatasan
Antar Negara, Fasilitasi
Kelembagaan Bidang
Kewaspadaan, serta
Penanganan Konflik di
Daerah</t>
  </si>
  <si>
    <t xml:space="preserve">Buku pemetaan potensi konflik di daerah
</t>
  </si>
  <si>
    <t>buku</t>
  </si>
  <si>
    <t xml:space="preserve">Data keberadaan orang asing di daerah
</t>
  </si>
  <si>
    <t>Data permasalahan
strategis daerah</t>
  </si>
  <si>
    <t>Data Rencana Aksi Terpadu
Penanganan Konflik Sosial Kab/Kota</t>
  </si>
  <si>
    <t xml:space="preserve">Informasi potensi
penyebaran paham
radikalisme dan potensi aksi
teror di daerah
</t>
  </si>
  <si>
    <t>Laporan rencana aksi
terpadu penanganan
konflik</t>
  </si>
  <si>
    <t>8.01.06.1.01.06</t>
  </si>
  <si>
    <t xml:space="preserve">Pelaksanaan Forum
Koordinasi Pimpinan
Daerah Provinsi
</t>
  </si>
  <si>
    <t>Rapat Koordinasi Tim Forkopimda</t>
  </si>
  <si>
    <t>Rapat Tim Forkopimda</t>
  </si>
  <si>
    <t>12</t>
  </si>
  <si>
    <t>Data dan informasi isu strategis di daerah</t>
  </si>
  <si>
    <t>Meningkat-nya kualitas demokrasi di Sumatera Barat</t>
  </si>
  <si>
    <t>IK Sasaran :  NIlai Indeks Demokrasi Inondesia  di Sumbar</t>
  </si>
  <si>
    <t>67.69</t>
  </si>
  <si>
    <t>8.01.03</t>
  </si>
  <si>
    <t>PROGRAM PENINGKATAN PERAN PARTAI POLITIK DAN LEMBAGA PENDIDIKAN MELALUI PENDIDIKAN POLITIK DAN PENGEMBANGAN ETIKA SERTA BUDAYA
POLITIK</t>
  </si>
  <si>
    <t>Skor Indeks Ketahanan Nasional Gatra Politik</t>
  </si>
  <si>
    <t>8.01.03.1.01</t>
  </si>
  <si>
    <t xml:space="preserve">Perumusan Kebijakan Teknis dan Pemantapan Pelaksanaan Bidang Pendidikan Politik, Etika Budaya Politik, Peningkatan Demokrasi, Fasilitasi Kelembagaan
Pemerintahan, Perwakilan, dan Partai Politik, Pemilihan Umum/Pemilihan Umum Kepala Daerah, serta Pemantauan Situasi Politik
</t>
  </si>
  <si>
    <t xml:space="preserve">Persentase pencegahan terhadap perkembangan politik di daerah yang tidak sesuai
dengan etika dan budaya politik yang demokratis </t>
  </si>
  <si>
    <t>8.01.03.1.01.03</t>
  </si>
  <si>
    <t xml:space="preserve">Pelaksanaan Kebijakan di
Bidang Pendidikan Politik, Etika Budaya Politik,Peningkatan Demokrasi, Fasilitasi Kelembagaan
Pemerintahan, Perwakilan,
dan Partai Politik,
Pemilihan
Umum/Pemilihan Umum Kepala Daerah, Serta
Pemantauan Situasi
Politik di Daerah
</t>
  </si>
  <si>
    <t>Bimbingan Teknis
Pengajuan Bantuan
Keuangan Partai Politik yang terlaksana</t>
  </si>
  <si>
    <t>Pendidikan Politik
Masyarakat yang terlaksana</t>
  </si>
  <si>
    <t>Penguatan Indeks
Demokrasi Indonesia di
Sumbar yang telaksana</t>
  </si>
  <si>
    <t>Verifikasi Bantuan
Keuangan Partai Politik yang terlaksana</t>
  </si>
  <si>
    <t>Verifikasi Berkas Calon PAW
Anggota DPRD
Kabupaten/Kota yang terlaksana</t>
  </si>
  <si>
    <t>Bantuan Keuangan Partai Politik yang terealisasi</t>
  </si>
  <si>
    <t>8.01.03.1.01.04</t>
  </si>
  <si>
    <t>Pelaksanaan Koordinasi di
Bidang Pendidikan Politik, Etika Budaya Politik, Peningkatan Demokrasi, Fasilitasi Kelembagaan
Pemerintahan, Perwakilan,
dan Partai Politik,
Pemilihan Umum/ Pemilihan Umum
Kepala Daerah, Serta
Pemantauan Situasi
Politik di Daerah</t>
  </si>
  <si>
    <t>Rapat Kerja Pokja Indeks Demokrasi Indonesia (IDI)</t>
  </si>
  <si>
    <t>Rapat Koordinasi
Perkembangan Politik Daerah</t>
  </si>
  <si>
    <t xml:space="preserve">Rapat Tim Perkembangan
Politik Daerah
</t>
  </si>
  <si>
    <t>Laporan hasil koordinasi
perkembangan politik dan
demokrasi di daerah</t>
  </si>
  <si>
    <t>8.01.03.1.01.05</t>
  </si>
  <si>
    <t xml:space="preserve">Pelaksanaan Monitoring,
Evaluasi dan Pelaporan di
Bidang Pendidikan Politik, Etika Budaya Politik, Peningkatan Demokrasi, Fasilitasi Kelembagaan
Pemerintahan, Perwakilan, dan Partai Politik,
Pemilihan  mum/ Pemilihan Umum Kepala Daerah, serta
Pemantauan Situasi
Politik di Daerah
</t>
  </si>
  <si>
    <t xml:space="preserve">Laporan perkembangan
politik di daerah
</t>
  </si>
  <si>
    <t>8.01.04</t>
  </si>
  <si>
    <t>Ormas yang melaksanakan aktivitas sesuai regulasi</t>
  </si>
  <si>
    <t>8.01.04.1.01</t>
  </si>
  <si>
    <t>Perumusan Kebijakan Teknis dan Pemantapan Pelaksanaan Bidang Pemberdayaan dan Pengawasan Organisasi Kemasyarakatan</t>
  </si>
  <si>
    <t xml:space="preserve">Persentase pencegahan terhadap aktivitas ormas yang bertentangan dengan peraturan
yang berlaku </t>
  </si>
  <si>
    <t>8.01.04.1.01.03</t>
  </si>
  <si>
    <t>Pelaksanaan Kebijakan
Dibidang Pendaftaran
Ormas, Pemberdayaan
Ormas, Evaluasi, dan
Mediasi Sengketa Ormas, Pengawasan Ormas dan Ormas Asing di Daerah</t>
  </si>
  <si>
    <t xml:space="preserve">Penguatan Tim Terpadu
Penanganan Ormas
</t>
  </si>
  <si>
    <t>Sosialisasi Peraturan
tentang Keormasan</t>
  </si>
  <si>
    <t>Hibah Ormas yang
terealisasi</t>
  </si>
  <si>
    <t>8.01.04.1.01.04</t>
  </si>
  <si>
    <t>Pelaksanaan Koordinasi
dibidang Pendaftaran
Ormas, Pemberdayaan
Ormas, Evaluasi, dan
Mediasi Sengketa Ormas, Pengawasan Ormas dan Ormas Asing di Daerah</t>
  </si>
  <si>
    <t>Fasilitasi Tim Terpadu
Penanganan Ormas</t>
  </si>
  <si>
    <t>Laporan hasil koordinasi
terkait aktivitas ormas di daerah</t>
  </si>
  <si>
    <t xml:space="preserve">Rekomendasi terkait
aktivitas ormas di daerah
</t>
  </si>
  <si>
    <t>rekomendasi</t>
  </si>
  <si>
    <t>rek</t>
  </si>
  <si>
    <t>8.01.04.1.01.05</t>
  </si>
  <si>
    <t>Pelaksanaan Monitoring
Evaluasi dan Pelaporan Dibidang Pendaftaran
Ormas,  Pemberdayaan
Ormas, Evaluasi, dan
Mediasi Sengketa Ormas, Pengawasan Ormas dan
Ormas Asing di Daerah</t>
  </si>
  <si>
    <t xml:space="preserve">Data
perkembangan ormas di daerah
</t>
  </si>
  <si>
    <t>TOTAL</t>
  </si>
  <si>
    <t>Kepala Badan</t>
  </si>
  <si>
    <t>Nazwir,SH.M.Hum</t>
  </si>
  <si>
    <t>Nip.19641111 199003 1 008</t>
  </si>
  <si>
    <t>TUJUAN</t>
  </si>
  <si>
    <t>SASARAN</t>
  </si>
  <si>
    <t>KODE</t>
  </si>
  <si>
    <t>PROGRAM DAN KEGIATAN/SUB KEGIATAN</t>
  </si>
  <si>
    <t>INDIKATOR</t>
  </si>
  <si>
    <t>DATA CAPAIAN PADA TAHUN AWAL PERENCANAAN</t>
  </si>
  <si>
    <t>TAHUN 2021</t>
  </si>
  <si>
    <t>TAHUN 2022</t>
  </si>
  <si>
    <t>TAHUN 2023</t>
  </si>
  <si>
    <t>TAHUN 2024</t>
  </si>
  <si>
    <t>TAHUN 2025</t>
  </si>
  <si>
    <t>TAHUN 2026</t>
  </si>
  <si>
    <t>UNIT KERJA</t>
  </si>
  <si>
    <t>LOKASI</t>
  </si>
  <si>
    <t>TARGET</t>
  </si>
  <si>
    <t>PROGRAM PENUNJANG URUSAN PEMERINTAHAN DAERAH PROVINSI</t>
  </si>
  <si>
    <t>Penyusunan Dokumen Perencanaan Perangkat Daerah</t>
  </si>
  <si>
    <t>100,000,000</t>
  </si>
  <si>
    <t>Koordinasi dan Penyusunan Dokumen RKA-SKPD</t>
  </si>
  <si>
    <t>20,000,000</t>
  </si>
  <si>
    <t>Koordinasi dan Penyusunan Perubahan RKA-SKPD</t>
  </si>
  <si>
    <t>Koordinasi dan Penyusunan  DPA-SKPD</t>
  </si>
  <si>
    <t>Koordinasi dan Penyusunan Perubahan DPA-SKPD</t>
  </si>
  <si>
    <t>Koordinasi dan Penyusunan Laporan Capaian Kinerja dan Ikhtisar Realisasi Kinerja SKPD</t>
  </si>
  <si>
    <t>25,000,000</t>
  </si>
  <si>
    <t>Evaluasi Kinerja Perangkat Daerah</t>
  </si>
  <si>
    <t>30,000,000</t>
  </si>
  <si>
    <t>7,115,000,000</t>
  </si>
  <si>
    <t>Penyediaan Gaji dan Tunjangan ASN</t>
  </si>
  <si>
    <t>6,500,000,000</t>
  </si>
  <si>
    <t>Penyediaan Administrasi Pelaksanaan Tugas ASN</t>
  </si>
  <si>
    <t>500,000,000</t>
  </si>
  <si>
    <t>Pelaksanaan Penatausahaan dan Pengujian/Verifikasi Keuangan SKPD</t>
  </si>
  <si>
    <t>50,000,000</t>
  </si>
  <si>
    <t>Koordinasi dan Penyusunan Laporan Keuangan Akhir Tahun SKPD</t>
  </si>
  <si>
    <t>Pengelolaan dan Penyiapan Bahan Tanggapan Pemeriksaan</t>
  </si>
  <si>
    <t>Koordinasi dan Penyusunan Laporan Keuangan bulanan/Triwulanan/ Semesteran SKPD</t>
  </si>
  <si>
    <t>300,000,000</t>
  </si>
  <si>
    <t>Pengamanan Barang Milik Daerah SKPD</t>
  </si>
  <si>
    <t>Rekonsiliasi dan Penyusunan Laporan Barang Milik Daerah pada SKPD</t>
  </si>
  <si>
    <t>Penatausahaan Barang Milik Daerah pada SKPD</t>
  </si>
  <si>
    <t>206,250,000</t>
  </si>
  <si>
    <t>Pengadaan Pakaian Dinas Beserta Atribut Kelengkapannya</t>
  </si>
  <si>
    <t>56,250,000</t>
  </si>
  <si>
    <t>Pendidikan dan Pelatihan Pegawai Berdasarkan Tugas dan Fungsi</t>
  </si>
  <si>
    <t>Bimbingan Teknis Implementasi Peraturan Perundang-Undangan</t>
  </si>
  <si>
    <t>Administrasi  Umum Perangkat Daerah</t>
  </si>
  <si>
    <t>1,099,000,000</t>
  </si>
  <si>
    <t>Penyediaan Komponen Instalasi Listrik/Penerangan Bangunan Kantor</t>
  </si>
  <si>
    <t>35,000,000</t>
  </si>
  <si>
    <t>Penyediaan Peralatan dan Perlengkapan Kantor</t>
  </si>
  <si>
    <t>200,000,000</t>
  </si>
  <si>
    <t>Penyediaan Bahan Logistik Kantor</t>
  </si>
  <si>
    <t>150,000,000</t>
  </si>
  <si>
    <t>Penyediaan Barang Cetakan dan Penggandaan</t>
  </si>
  <si>
    <t>64,000,000</t>
  </si>
  <si>
    <t>Penyediaan Bahan Bacaan dan Peraturan Perundang-undangan</t>
  </si>
  <si>
    <t>Penyelenggaraan Rapat Koordinasi dan Konsultasi SKPD</t>
  </si>
  <si>
    <t>600,000,000</t>
  </si>
  <si>
    <t>Pengadaan Barang Milik Daerah Penunjang Urusan Pemerintah Daerah</t>
  </si>
  <si>
    <t>1,100,000,000</t>
  </si>
  <si>
    <t>Pengadaan Kendaraan Perorangan Dinas atau Kendaraan Dinas Jabatan</t>
  </si>
  <si>
    <t>Pengadaan Sarana dan Prasarana Pendukung Gedung Kantor atau Bangunan Lainnya</t>
  </si>
  <si>
    <t>Penyediaan Jasa Penunjang Urusan Pemerintahan Daerah</t>
  </si>
  <si>
    <t>1,160,000,000</t>
  </si>
  <si>
    <t>Penyediaan Jasa Surat Menyurat</t>
  </si>
  <si>
    <t>10,000,000</t>
  </si>
  <si>
    <t>Penyediaan Jasa Komunikasi, Sumber Daya Air dan Listrik</t>
  </si>
  <si>
    <t>400,000,000</t>
  </si>
  <si>
    <t>Penyediaan Jasa Pelayanan Umum Kantor</t>
  </si>
  <si>
    <t>750,000,000</t>
  </si>
  <si>
    <t>Pemeliharaan Barang Milik Daerah Penunjang Urusan Pemerintahan Daerah</t>
  </si>
  <si>
    <t>470,000,000</t>
  </si>
  <si>
    <t>Penyediaan Jasa Pemeliharaan, Biaya Pemeliharaan, Pajak dan Perizinan Kendaraan Dinas Operasional atau Lapangan</t>
  </si>
  <si>
    <t>Pemeliharaan Peralatan dan Mesin Lainnya</t>
  </si>
  <si>
    <t>70,000,000</t>
  </si>
  <si>
    <t>Pemeliharaan/Rehabilitasi Gedung Kantor dan Bangunan Lainnya</t>
  </si>
  <si>
    <t>URUSAN KOMUNIKASI DAN INFORMATIKA</t>
  </si>
  <si>
    <t>Meningkatkan sebaran informasi kebijakan dan program prioritas dan strategis pemerintah dan pemerintah daerah</t>
  </si>
  <si>
    <t>Meningkatnya Masyarakat yang menjadi  sasaran penyebaran informasi public, mengetahui kebijakan dan program prioritas dan startegis pemerintah dan pemerintah daerah provinsi</t>
  </si>
  <si>
    <t>PROGRAM PENGELOLAAN INFORMASI DAN KOMUNIKASI PUBLIK</t>
  </si>
  <si>
    <t>Persentase  Masyarakat yang menjadi sasaran penyebaran informasi Publik, mengetahui kebijakan dan program prioritas pemerintah dan pemerintah daerah provinsi</t>
  </si>
  <si>
    <t>12,760,000,000</t>
  </si>
  <si>
    <t>2.16.02.1.01</t>
  </si>
  <si>
    <t>Pengelolaan Informasi dan Komunikasi Publik Pemerintah Daerah Provinsi</t>
  </si>
  <si>
    <t>2.16.02.1.01.01</t>
  </si>
  <si>
    <t>Perumusan kebijakan teknis bidang informasi dan komunikasi publik</t>
  </si>
  <si>
    <t>Tersedianya regulasi kebijakan teknis bidang IKP</t>
  </si>
  <si>
    <t>2.16.02.1.01.02</t>
  </si>
  <si>
    <t>Monitoring Opini dan Aspirasi Publik</t>
  </si>
  <si>
    <t>Tersedianya  Dokumen rekomendasi Hasil monitoring opini dan aspirasi publik</t>
  </si>
  <si>
    <t>2.16.02.1.01.03</t>
  </si>
  <si>
    <t>Monitoring informasi dan penetapan agenda prioritas komunikasi pemerintah daerah</t>
  </si>
  <si>
    <t>Tersedianya rekomendasi atas hasil analisis, termasuk informasi kebijakan daerah yang terindikasi krisis</t>
  </si>
  <si>
    <t>2.16.02.1.01.04</t>
  </si>
  <si>
    <t>Pengelolaan Konten dan Perencanaan Media Komunikasi Publik</t>
  </si>
  <si>
    <t>Tersedia rilis dan video kegiatan pemerintah</t>
  </si>
  <si>
    <t>2.16.02.1.01.05</t>
  </si>
  <si>
    <t>Pengelolaan Media Komunikasi Publik</t>
  </si>
  <si>
    <t>Pengadaan infrastruktur baliho, videotron dan terlaksananya diseminasi/sosialisasi</t>
  </si>
  <si>
    <t>2.16.02.1.01.06</t>
  </si>
  <si>
    <t>Pelayanan Informasi Publik</t>
  </si>
  <si>
    <t>Rakor PPID, Workshop PPID, Vakasi DIP dan DIP</t>
  </si>
  <si>
    <t>2.16.02.1.01.07</t>
  </si>
  <si>
    <t>Layanan Hubungan Media</t>
  </si>
  <si>
    <t>Publikasi pada media cetak, media elektronik, media online, media sosial dan media luar ruang</t>
  </si>
  <si>
    <t>2.16.02.1.01.08</t>
  </si>
  <si>
    <t>Kemitraan dengan Pemangku Kepentingan</t>
  </si>
  <si>
    <t>Bintek jurnalistik rakor pembina KIM dan Media Tradisional se Sumatera Barat</t>
  </si>
  <si>
    <t>2.16.02.1.01.09</t>
  </si>
  <si>
    <t>Manajemen komunikasi krisis</t>
  </si>
  <si>
    <t>Tersedianya dokumentasi terkait kebijakan komunikasi krisis</t>
  </si>
  <si>
    <t>2.16.02.1.01.10</t>
  </si>
  <si>
    <t>Penguatan kapasitas sumber daya komunikasi publik</t>
  </si>
  <si>
    <t>Jumlah Pranata humas yang mengikuti Bimtek</t>
  </si>
  <si>
    <t>2.16.02.1.01.11</t>
  </si>
  <si>
    <t>Penguatan Tata Kelola Komisi Informasi di Daerah</t>
  </si>
  <si>
    <t>Tersedia dukungan administrasi KI dan persentase sengketa informasi yang terselesaikan</t>
  </si>
  <si>
    <t>2.16.02.1.01.12</t>
  </si>
  <si>
    <t>Penyelenggaraan Hubungan Masyarakat, Media dan Kemitraan Komunitas</t>
  </si>
  <si>
    <t>Terbinanya hubungan dengan media dan komunitas dan terpilihnya media tradisional terbaik</t>
  </si>
  <si>
    <t>Mewujudkan Sumatera Barat sebagai Provinsi yang clean Government</t>
  </si>
  <si>
    <t xml:space="preserve">Terwujudnya Implementasi SPBE </t>
  </si>
  <si>
    <t>2.16.03.1.01.01</t>
  </si>
  <si>
    <t>PROGRAM PENGELOLAAN APLIKASI INFORMATIKA</t>
  </si>
  <si>
    <t>2.16.03.1.01</t>
  </si>
  <si>
    <t>Pengelolaan Nama Domain yang Telah ditetapkan oleh Pemerintah Pusat dan Sub Domain di Lingkup Pemerintah Daerah Provinsi</t>
  </si>
  <si>
    <t>12,575,300,000</t>
  </si>
  <si>
    <t>2.16.03.1.01.02</t>
  </si>
  <si>
    <t>Penatalaksanaan dan Pengawasan Nama Domain dan Sub Domain dalam
Penyelenggaraan Pemerintahan Daerah Provinsi</t>
  </si>
  <si>
    <t>Jumlah Domain dan Subdomain yang dikelola pada sumbarprov.go.id</t>
  </si>
  <si>
    <t>75,300,000</t>
  </si>
  <si>
    <t>2.16.03.1.01.03</t>
  </si>
  <si>
    <t>Penyelenggaraan Sistem Jaringan Intra Pemerintah Daerah</t>
  </si>
  <si>
    <t>Persentase OPD yang terhubung dengan akses internet yang disediakan oleh Dinas Kominfo (Persentasi terpenuhinya kebutuhan bandwidth)</t>
  </si>
  <si>
    <t>12,500,000,000</t>
  </si>
  <si>
    <t>13,000,000,000</t>
  </si>
  <si>
    <t>13,250,000,000</t>
  </si>
  <si>
    <t>13,500,000,000</t>
  </si>
  <si>
    <t>2.16.03.1.02</t>
  </si>
  <si>
    <t>Pengelolaan e-government di Lingkup Pemerintah Daerah Provinsi</t>
  </si>
  <si>
    <t>9,130,000,000</t>
  </si>
  <si>
    <t>2.16.03.1.02.01</t>
  </si>
  <si>
    <t>Penatalaksanaan dan Pengawasan e-government dalam Penyelenggaraan Pemerintahan Daerah Provinsi</t>
  </si>
  <si>
    <t>Meningkatnya Domain Tata Kelola Aspek Perencanaan Strategis SPBE Pada Indeks SPBE</t>
  </si>
  <si>
    <t>805,000,000</t>
  </si>
  <si>
    <t>2.16.03.1.02.02</t>
  </si>
  <si>
    <t>Sinkronisasi Pengelolaan Rencana Induk dan Anggaran Pemerintahan Berbasis Elektronik</t>
  </si>
  <si>
    <t>125,000,000</t>
  </si>
  <si>
    <t>2.16.03.1.02.03</t>
  </si>
  <si>
    <t>Pengelolaan Pusat Data Pemerintahan Daerah</t>
  </si>
  <si>
    <t>Tersedianya Infrastruktur Digital Pemprov Sumbar (Indeks SPBE)</t>
  </si>
  <si>
    <t>2,850,000,000</t>
  </si>
  <si>
    <t>2,950,000,000</t>
  </si>
  <si>
    <t>3,050,000,000</t>
  </si>
  <si>
    <t>3,150,000,000</t>
  </si>
  <si>
    <t>2.16.03.1.02.04</t>
  </si>
  <si>
    <t>Penyelenggaraan Sistem Komunikasi Intra Pemerintah Daerah</t>
  </si>
  <si>
    <t>Terlaksananya layanan Pemerintah secara digital (terpenuhinya kebutuhan lisensi dan perangkat komunikasi dan virtual)</t>
  </si>
  <si>
    <t>900,000,000</t>
  </si>
  <si>
    <t>1000,000,000</t>
  </si>
  <si>
    <t>2.16.03.1.02.06</t>
  </si>
  <si>
    <t>Koordinasi dan Sinkronisasi Data dan Informasi Elektronik</t>
  </si>
  <si>
    <t>Terpenuhinya kebutuhan koordinasi infrastruktur TIK dan Jumlah serta kesejahteraan SDM Teknis Jaringan TIK</t>
  </si>
  <si>
    <t>1,500,000,000</t>
  </si>
  <si>
    <t>1,600,000,000</t>
  </si>
  <si>
    <t>1,700,000,000</t>
  </si>
  <si>
    <t>1,800,000,000</t>
  </si>
  <si>
    <t>2.16.03.1.02.07</t>
  </si>
  <si>
    <t>Pengembangan Aplikasi dan Proses Bisnis Pemerintahan Berbasis Elektronik</t>
  </si>
  <si>
    <t>Terlaksananya pengembangan Aplikasi layanan pemerintahan dan layanan publik serta pemanfaatan Aplikasi berbagi pakai</t>
  </si>
  <si>
    <t>1,900,000,000</t>
  </si>
  <si>
    <t>2.16.03.1.02.08</t>
  </si>
  <si>
    <t>Pengelolaan Government Chief Information Officer (GCIO)</t>
  </si>
  <si>
    <t>Meningkatnya Domain Tata Kelola Aspek Kelembagaan Pada Indeks SPBE</t>
  </si>
  <si>
    <t>390,000,000</t>
  </si>
  <si>
    <t>2.16.03.1.02.09</t>
  </si>
  <si>
    <t>Penyelenggaran Sistem Penghubung Layanan Pemerintah</t>
  </si>
  <si>
    <t>Meningkatnya Domain Tata Kelola Aspek TIK Pada Indeks SPBE</t>
  </si>
  <si>
    <t>2.16.03.1.02.10</t>
  </si>
  <si>
    <t>Pengembangan dan Pengelolaan Ekosistem Provinsi Cerdas dan Kota Cerdas</t>
  </si>
  <si>
    <t>360,000,000</t>
  </si>
  <si>
    <t>2.16.03.1.02.11</t>
  </si>
  <si>
    <t>Pengembangan dan Pengelolaan Sumber Daya Teknologi Informasi dan Komunikasi Pemerintah Daerah</t>
  </si>
  <si>
    <t>URUSAN STATISTIK SEKTORAL</t>
  </si>
  <si>
    <t>Tersedianya Data Statistik Sektoral yang lengkap dan berkualitas</t>
  </si>
  <si>
    <t>2.20.02</t>
  </si>
  <si>
    <t>PROGRAM PENYELENGGARAAN STATISTIK SEKTORAL</t>
  </si>
  <si>
    <t>2.20.02.1.01</t>
  </si>
  <si>
    <t>Penyelenggaraan Statistik Sektoral di Lingkup Daerah Provinsi</t>
  </si>
  <si>
    <t>Organisasi Perangkat Daerah (OPD) yang menggunakan data statistic dalam menyusun perencanaan pembangunan daerah</t>
  </si>
  <si>
    <t>Organisasi Perangkat Daerah (OPD) yang menggunakan data statistic dalam meakukan evaluasi pembangunan daerah</t>
  </si>
  <si>
    <t>2.20.02.1.01.01</t>
  </si>
  <si>
    <t>Koordinasi dan Sinkronisasi Pengumpulan, Pengolahan, Analisis dan Diseminasi Data Statistik Sektoral</t>
  </si>
  <si>
    <t>Tersedianya buku Profil Daerah</t>
  </si>
  <si>
    <t>NA</t>
  </si>
  <si>
    <t>1 Buku</t>
  </si>
  <si>
    <t xml:space="preserve"> Tersedianya buku SBDA</t>
  </si>
  <si>
    <t>Tersedianya  buku PDRB Prov Sumbar</t>
  </si>
  <si>
    <t xml:space="preserve">Tersedianya Buku Statistik Sektoral Provinsi </t>
  </si>
  <si>
    <t xml:space="preserve">Tersedianya Buku Statistik Sektoral  Dinas Kominfo Provinsi </t>
  </si>
  <si>
    <t>Jumlah Survey Statistik Sektoral</t>
  </si>
  <si>
    <t>2  survey</t>
  </si>
  <si>
    <t>2.20.02.1.01.02</t>
  </si>
  <si>
    <t>Peningkatan Kapasitas SDM Pemerintah Daerah dalam Peningkatan Mutu Statistik Daerah yang Terintegrasi</t>
  </si>
  <si>
    <t xml:space="preserve">Jumlah Petugas Statistik Sektoral yang dilatih </t>
  </si>
  <si>
    <t>2.20.02.1.01.03</t>
  </si>
  <si>
    <t>Membangun Metadata Statistik Sektoral</t>
  </si>
  <si>
    <t>Tersedianya buku Metadata Statistik Sektoral</t>
  </si>
  <si>
    <t>2.20.02.1.01.04</t>
  </si>
  <si>
    <t>Peningkatan Kapasitas Kelembagaan Satistik Sektoral</t>
  </si>
  <si>
    <t>Jumlah kegiatan Sosialisasi/Rakor / Workshop yang dilaksankan</t>
  </si>
  <si>
    <t>5 kl</t>
  </si>
  <si>
    <t>2.20.02.1.01.05</t>
  </si>
  <si>
    <t>Pengembangan Infrastruktur</t>
  </si>
  <si>
    <t>2.20.02.1.01.06</t>
  </si>
  <si>
    <t>Penyelenggaraan Otorisasi Statistik Sektoral di Daerah</t>
  </si>
  <si>
    <t>URUSAN PERSANDIAN</t>
  </si>
  <si>
    <t>Mewujudkan penyelenggaraan persandian dan keamanan informasi dalam mendukung penyelenggaraan Sistim Pemerintah Berbasisi Elektronik</t>
  </si>
  <si>
    <t>Terwujudnya penyelenggaraan persandian dan keamanan informasi Pemerintah Daerah</t>
  </si>
  <si>
    <t>2.21.02</t>
  </si>
  <si>
    <t>PROGRAM PENYELENGGARAAN PERSANDIAN UNTUK PENGAMANAN INFORMASI</t>
  </si>
  <si>
    <t>Persentase Tingkat Kemanan Informasi Pemerintah</t>
  </si>
  <si>
    <t>2.21.02.1.01</t>
  </si>
  <si>
    <t>Penyelenggaraan Persandian untuk Pengamanan Informasi Pemerintah Daerah Provinsi</t>
  </si>
  <si>
    <t>Persentase perangkat daerah yang menggunakan persandian untuk pengamanan informasi</t>
  </si>
  <si>
    <t>2.21.02.1.01.01</t>
  </si>
  <si>
    <t>Penetapan Kebijakan Tata Kelola Keamanan Informasi dan Jaring Komunikasi Sandi Pemerintah Daerah Provinsi</t>
  </si>
  <si>
    <t>Tersedianya dokumen kebijakan tatakelola keamanan informasi dan jaringan komunikasi sandi daerah provinsi</t>
  </si>
  <si>
    <t>2.21.02.1.01.02</t>
  </si>
  <si>
    <t>Pelaksanaan Analisis Kebutuhan dan Pengelolaan Sumber Daya Keamanan Informasi Pemerintah Daerah Provinsi</t>
  </si>
  <si>
    <t>Terlaksananya penilaian indeks KAMI Provinsi dan Kabupaten/Kota</t>
  </si>
  <si>
    <t>2.21.02.1.01.03</t>
  </si>
  <si>
    <t>Pelaksanaan Keamanan Informasi Pemerintahan Daerah Provinsi Berbasis Elektronik dan Non Elektronik</t>
  </si>
  <si>
    <t>Terpenuhnya SDM pengelola persandian Provinsi dan Kabupaten/Kota</t>
  </si>
  <si>
    <t>2.21.02.1.01.04</t>
  </si>
  <si>
    <t>Penyediaan Layanan Keamanan Informasi Pemerintah Daerah Provinsi</t>
  </si>
  <si>
    <t>Terlaksananya Layanan Keamanan Informasi Provinsi dan Kabupaten/kota</t>
  </si>
  <si>
    <t>350,000,000</t>
  </si>
  <si>
    <t>2.21.02.1.02</t>
  </si>
  <si>
    <t>Penetapan Pola Hubungan Komunikasi Sandi antar Perangkat Daerah Provinsi</t>
  </si>
  <si>
    <t>Pesrentase  tersedianya jaring komunikasi sandi antar perangkat daerah pemerintah Provinsi</t>
  </si>
  <si>
    <t>2.21.02.1.02.01</t>
  </si>
  <si>
    <t>Operasionalisasi Jaring Komunikasi Sandi Pemerintah Daerah Provinsi</t>
  </si>
  <si>
    <t>Terlaksananya penerapan pola hubungan komunikasi Provinsi dan Kabupaten/Kota</t>
  </si>
  <si>
    <t>19 Kab /Kota dan 50 OPD</t>
  </si>
  <si>
    <t>250,000,000</t>
  </si>
  <si>
    <t>TABEL T-C.33</t>
  </si>
  <si>
    <t>Program dan Kegiatan Perangkat Daerah</t>
  </si>
  <si>
    <t>Unit Organisasi : 2.16.2.20.2.21.01.0000 DINAS KOMUNIKASI, INFORMATIKA DAN STATISTIK</t>
  </si>
  <si>
    <t>Sub Unit Organisasi : 2.16.2.20.2.21.01.0000 DINAS KOMUNIKASI, INFORMATIKA DAN STATISTIK</t>
  </si>
  <si>
    <t>Urusan/ Bidang Urusan Pemerintahan Daerah Dan Program/ Kegiatan</t>
  </si>
  <si>
    <t>Indikator Kinerja</t>
  </si>
  <si>
    <t>Rencana Tahun 2022</t>
  </si>
  <si>
    <t>Catatan Penting</t>
  </si>
  <si>
    <t>Prakiraan Maju Rencana Tahun 2023</t>
  </si>
  <si>
    <t>Capaian Program</t>
  </si>
  <si>
    <t>Keluaran Sub Kegiatan</t>
  </si>
  <si>
    <t>Hasil Kegiatan</t>
  </si>
  <si>
    <t>Lokasi Output Kegiatan</t>
  </si>
  <si>
    <t>Target Capaian Kinerja</t>
  </si>
  <si>
    <t>Pagu Indikatif (Rp.)</t>
  </si>
  <si>
    <t>Sumber Dana</t>
  </si>
  <si>
    <t>Kebutuhan Dana/</t>
  </si>
  <si>
    <t>Program</t>
  </si>
  <si>
    <t>Tolok Ukur</t>
  </si>
  <si>
    <t>URUSAN PEMERINTAHAN WAJIB YANG TIDAK BERKAITAN DENGAN PELAYANAN DASAR</t>
  </si>
  <si>
    <t>URUSAN PEMERINTAHAN BIDANG KOMUNIKASI DAN INFORMATIKA</t>
  </si>
  <si>
    <t>46,150,550,000</t>
  </si>
  <si>
    <t>54,675,000,000</t>
  </si>
  <si>
    <t>11,685,250,000</t>
  </si>
  <si>
    <t>16,805,000,000</t>
  </si>
  <si>
    <t>1.01</t>
  </si>
  <si>
    <t>235,000,000</t>
  </si>
  <si>
    <t>290,000,000</t>
  </si>
  <si>
    <t>Terlaksananya Rapat Koordinasi dengan Kabupaten/Kota</t>
  </si>
  <si>
    <t>Kota Padang, Padang Utara, Lolong Belanti</t>
  </si>
  <si>
    <t>2 kali</t>
  </si>
  <si>
    <t>PENDAPATAN ASLI DAERAH (PAD)</t>
  </si>
  <si>
    <t>Tersedianya Renja OPD</t>
  </si>
  <si>
    <t>2 dokumen</t>
  </si>
  <si>
    <t>Tersedianya Renstra OPD</t>
  </si>
  <si>
    <t>1 dokumen</t>
  </si>
  <si>
    <t>Tersedianya Dokumen RKA SKPD</t>
  </si>
  <si>
    <t>Kota Padang, Semua Kecamatan, Semua Kelurahan</t>
  </si>
  <si>
    <t>1 Dokumen</t>
  </si>
  <si>
    <t>Koordinasi dan Penyusunan Dokumen Perubahan RKA-SKPD</t>
  </si>
  <si>
    <t>Tersedianya RKA Pergeseran dan RKA Perubahan OPD</t>
  </si>
  <si>
    <t>Koordinasi dan Penyusunan DPA-SKPD</t>
  </si>
  <si>
    <t>Tersedianya DPA Perangkat Daerah</t>
  </si>
  <si>
    <t>Kota Padang, Padang Utara, Semua Kelurahan</t>
  </si>
  <si>
    <t>Tersedianya DPA Pergeseran dan DPA Perubahan</t>
  </si>
  <si>
    <t>Tersedianya LAKIP OPD</t>
  </si>
  <si>
    <t>Tersedianya LKpj</t>
  </si>
  <si>
    <t>Tersedianya LPPD</t>
  </si>
  <si>
    <t>Terlaksananya Evaluasi Hasil Renja</t>
  </si>
  <si>
    <t>4 kali</t>
  </si>
  <si>
    <t>Terlaksananya Evaluasi Kinerja Perangkat Daerah</t>
  </si>
  <si>
    <t>1 kali</t>
  </si>
  <si>
    <t>Terlaksananya Evaluasi Lakip</t>
  </si>
  <si>
    <t>1.02</t>
  </si>
  <si>
    <t>7,690,000,000</t>
  </si>
  <si>
    <t>Tersedianya gaji dan tunjangan ASN</t>
  </si>
  <si>
    <t>1 tahun</t>
  </si>
  <si>
    <t>7,000,000,000</t>
  </si>
  <si>
    <t>1. Honorarium Pengelola Keuangan</t>
  </si>
  <si>
    <t>12 bulan</t>
  </si>
  <si>
    <t>550,000,000</t>
  </si>
  <si>
    <t>2. Honorarium pengelola barang milik daerah</t>
  </si>
  <si>
    <t>12 Bulan</t>
  </si>
  <si>
    <t>3. Honoraium pengelola sistem informasi</t>
  </si>
  <si>
    <t>4. Honoraium PPHPK</t>
  </si>
  <si>
    <t>Program Kegiatan dan Sub Kegiatan OPD yang di tatausahakan</t>
  </si>
  <si>
    <t>60,000,000</t>
  </si>
  <si>
    <t>Surat pertanggungjawaban yang diverifikasi</t>
  </si>
  <si>
    <t>2500 SPJ</t>
  </si>
  <si>
    <t>Tersedianya laporan keuangan akhir tahun</t>
  </si>
  <si>
    <t>Tersedianya bahan dan data dukung tanggapan pemeriksaan</t>
  </si>
  <si>
    <t>Koordinasi dan Penyusunan Laporan Keuangan Bulanan/Triwulanan/Semesteran SKPD</t>
  </si>
  <si>
    <t>1. Tersedainya laporan keuangan triwulan</t>
  </si>
  <si>
    <t>4 Laporan</t>
  </si>
  <si>
    <t>2. Tersedianya laporan keuangan bulanan</t>
  </si>
  <si>
    <t>12 Laporan</t>
  </si>
  <si>
    <t>3. Tersedianya laporan keuangan semesteran</t>
  </si>
  <si>
    <t>2 laporan</t>
  </si>
  <si>
    <t>1.03</t>
  </si>
  <si>
    <t>430,000,000</t>
  </si>
  <si>
    <t>1. Gedung Milik Daerah yang dijaminkan/asuransikan</t>
  </si>
  <si>
    <t>1 Unit</t>
  </si>
  <si>
    <t>130,000,000</t>
  </si>
  <si>
    <t>2. Kendaraan Roda Empat Milik Daerah yang dijaminkan/asuransikan</t>
  </si>
  <si>
    <t>7 unit</t>
  </si>
  <si>
    <t>3. Kendaraan Roda Dua Milik Daerah yang dijakminkan/asuransikan</t>
  </si>
  <si>
    <t>5 uni</t>
  </si>
  <si>
    <t>1. Tersedianya Laporan Barang Milik Daerah</t>
  </si>
  <si>
    <t>3 Laporan</t>
  </si>
  <si>
    <t>2. Rekonsiliasi BMD yang di ikuti/dilaksanakan</t>
  </si>
  <si>
    <t>2 Kali</t>
  </si>
  <si>
    <t>Tertatatanya Pengeloloaan Barang Milik Daerah</t>
  </si>
  <si>
    <t>1.05</t>
  </si>
  <si>
    <t>265,000,000</t>
  </si>
  <si>
    <t>Tersedianya Pakaian Dinas PNS</t>
  </si>
  <si>
    <t>75 orang</t>
  </si>
  <si>
    <t>75,000,000</t>
  </si>
  <si>
    <t>ASN yang mengikuti pendidikan dan pelatihan sesuai tugas dan fungsi</t>
  </si>
  <si>
    <t>12 orang</t>
  </si>
  <si>
    <t>120,000,000</t>
  </si>
  <si>
    <t>ASN yang mengikuti bimbingan teknis</t>
  </si>
  <si>
    <t>20 orang</t>
  </si>
  <si>
    <t>1.06</t>
  </si>
  <si>
    <t>1,320,000,000</t>
  </si>
  <si>
    <t>Komponen instalasi listrik dan penerangan kantor yang disediakan</t>
  </si>
  <si>
    <t>40,000,000</t>
  </si>
  <si>
    <t>Peralatan dan dan Perlengkapan Kantor yang tersedia</t>
  </si>
  <si>
    <t>10 Desktop/PC/Laptop</t>
  </si>
  <si>
    <t>1. Alat tulis kantor yang disediakan</t>
  </si>
  <si>
    <t>2. Makanan dan Minuman yang disediakan untuk pertemuan</t>
  </si>
  <si>
    <t>1000 Kotak</t>
  </si>
  <si>
    <t>Tersedianya barang cetak dan penggandaan</t>
  </si>
  <si>
    <t>Tersedianya bahan bacaan berupa surat kabar</t>
  </si>
  <si>
    <t>7 jenis surat kabar</t>
  </si>
  <si>
    <t>terfasilitasinya rapat koordinasi kedalam dan keluar daerah</t>
  </si>
  <si>
    <t>Semua Kabupaten/Kota, Semua Kecamatan, Semua Kelurahan</t>
  </si>
  <si>
    <t>150 orang/hari</t>
  </si>
  <si>
    <t>700,000,000</t>
  </si>
  <si>
    <t>1.07</t>
  </si>
  <si>
    <t>1,200,000,000</t>
  </si>
  <si>
    <t>Pengadaan Kendaraan Dinas Operasional atau Lapangan</t>
  </si>
  <si>
    <t>1. Tersedianya kendaraan roda 4</t>
  </si>
  <si>
    <t>1 unit</t>
  </si>
  <si>
    <t>2. Tersedianya kendaraan roda 2</t>
  </si>
  <si>
    <t>2 unit</t>
  </si>
  <si>
    <t>Tersedianya Mebel Kantor</t>
  </si>
  <si>
    <t>2 paket</t>
  </si>
  <si>
    <t>Terpenuhinya sarana dan prasaranan pendukung gedung kantor atau bangunan lainya</t>
  </si>
  <si>
    <t>5 item</t>
  </si>
  <si>
    <t>1.08</t>
  </si>
  <si>
    <t>1,260,000,000</t>
  </si>
  <si>
    <t>Jumlah dokumen/surat yang difasilitasi</t>
  </si>
  <si>
    <t>1000 dokumen</t>
  </si>
  <si>
    <t>Terbayarnya tagihan listrik, air, telpon, dan internet</t>
  </si>
  <si>
    <t>48 rekening</t>
  </si>
  <si>
    <t>450,000,000</t>
  </si>
  <si>
    <t>Tersedianya jasa pelayanan kantor berupa jasa sopir, tenaga keamanan dan tenaga kebersihan kantor</t>
  </si>
  <si>
    <t>800,000,000</t>
  </si>
  <si>
    <t>1.09</t>
  </si>
  <si>
    <t>4,350,000,000</t>
  </si>
  <si>
    <t>Terpeliharannya kendaraan dinas, perizinan dan pajak kendaraan roda 2</t>
  </si>
  <si>
    <t>5 unit</t>
  </si>
  <si>
    <t>Terpeliharannya kendaraan dinas,perizinan dan pajak kendaraan roda 4</t>
  </si>
  <si>
    <t>Terpeliharanya Peralatan dan Mesin</t>
  </si>
  <si>
    <t>Master Plan</t>
  </si>
  <si>
    <t>4,000,000,000</t>
  </si>
  <si>
    <t>14,980,000,000</t>
  </si>
  <si>
    <t>Terlaksananya FGD penyerapan opini dan aspirasi publik</t>
  </si>
  <si>
    <t>6 Kali</t>
  </si>
  <si>
    <t>Tersedianya hasil monitoring opini dan aspirasi publik</t>
  </si>
  <si>
    <t>6 Dokumen</t>
  </si>
  <si>
    <t>Tersedianya rilis kegiatan pemerintahan</t>
  </si>
  <si>
    <t>850 Rilis</t>
  </si>
  <si>
    <t>650,000,000</t>
  </si>
  <si>
    <t>Tersedianya video kegiatan pemerintahan</t>
  </si>
  <si>
    <t>100 Video</t>
  </si>
  <si>
    <t>Diseminasi Informasi melalui dialog (TV, Radio)</t>
  </si>
  <si>
    <t>10 10</t>
  </si>
  <si>
    <t>5,610,000,000</t>
  </si>
  <si>
    <t>Diseminasi Informasi melalui tatap muka</t>
  </si>
  <si>
    <t>15 Kali</t>
  </si>
  <si>
    <t>HIBAH KPID</t>
  </si>
  <si>
    <t>12 BULAN</t>
  </si>
  <si>
    <t>Pelatihan Keterbukaan Informasi Publik</t>
  </si>
  <si>
    <t>Penyelenggaraan rakor PPID</t>
  </si>
  <si>
    <t>Rapat vakasi/verifikasi Data Informasi Publik (DIP)</t>
  </si>
  <si>
    <t>50 Kali</t>
  </si>
  <si>
    <t>Sosialisasi KIP</t>
  </si>
  <si>
    <t>19 Kab/Kota</t>
  </si>
  <si>
    <t>Tersedianya dokumen informasi publik</t>
  </si>
  <si>
    <t>2500 Dokumen</t>
  </si>
  <si>
    <t>Workshop penyusunan DIP</t>
  </si>
  <si>
    <t>Terlaksananya pertemuan dengan Media</t>
  </si>
  <si>
    <t>10 Kegiatan</t>
  </si>
  <si>
    <t>Terlaksananya publikasi melalui media cetak</t>
  </si>
  <si>
    <t>15 Kegiatan</t>
  </si>
  <si>
    <t>Terlaksananya publikasi melalui Media Online</t>
  </si>
  <si>
    <t>289 Kegiatan</t>
  </si>
  <si>
    <t>Bimtek peningkatan kejurnalistikan / kewartawanan</t>
  </si>
  <si>
    <t>Rakor pembinaan Kelompok Informasi Masyarakat se-Sumatera Barat</t>
  </si>
  <si>
    <t>Bimbingan teknisi kegiatan monev badan publik</t>
  </si>
  <si>
    <t>3 Kali</t>
  </si>
  <si>
    <t>3,500,000,000</t>
  </si>
  <si>
    <t>3,830,000,000</t>
  </si>
  <si>
    <t>Bimbingan Teknis PSI</t>
  </si>
  <si>
    <t>Dialog (TV, Radio)</t>
  </si>
  <si>
    <t>5 Kali</t>
  </si>
  <si>
    <t>Dukungan Adm KI</t>
  </si>
  <si>
    <t>Seleksi Komisioner KI Periode 2022-2025</t>
  </si>
  <si>
    <t>1 Kali</t>
  </si>
  <si>
    <t>Terselenggarakannya pemeringkatan keterbukaan informasi publik</t>
  </si>
  <si>
    <t>Terselesaikannya sengketa informasi</t>
  </si>
  <si>
    <t>75 Persentase Perkara</t>
  </si>
  <si>
    <t>Pemilihan Media Tradisional Terbaik Sumbar</t>
  </si>
  <si>
    <t>Pemutakhiran data sanggar Metra</t>
  </si>
  <si>
    <t>Terbinanya hubungan dengan sanggar Metra</t>
  </si>
  <si>
    <t>5 Sanggar</t>
  </si>
  <si>
    <t>21,705,300,000</t>
  </si>
  <si>
    <t>22,890,000,000</t>
  </si>
  <si>
    <t>12,955,000,000</t>
  </si>
  <si>
    <t>Penatalaksanaan dan Pengawasan Nama Domain dan Sub Domain dalam Penyelenggaraan Pemerintahan Daerah Provinsi</t>
  </si>
  <si>
    <t>PEMBAYARAN LISENSI DAN DOMAIN</t>
  </si>
  <si>
    <t>12 BLN</t>
  </si>
  <si>
    <t>105,000,000</t>
  </si>
  <si>
    <t>Terpenuhinya kebutuhan internet OPD, VSAT serta pemeliharaan jaringan TIK</t>
  </si>
  <si>
    <t>12,850,000,000</t>
  </si>
  <si>
    <t>9,935,000,000</t>
  </si>
  <si>
    <t>850,000,000</t>
  </si>
  <si>
    <t>TERLAKSANANYA FGD</t>
  </si>
  <si>
    <t>4 KALI</t>
  </si>
  <si>
    <t>1,180,000,000</t>
  </si>
  <si>
    <t>Terpenuhi kebutuhan koordinasi infrastruktur TIK dengan Pusat, OPD lingkup Pemprov dan Kab/Kota serta Tenaga TIK (IT Network)</t>
  </si>
  <si>
    <t>1 Tahun</t>
  </si>
  <si>
    <t>Tersedianya Aplikasi Layanan Pemerintahan dan Aplikasi Layanan Publik</t>
  </si>
  <si>
    <t>100 aplikasi</t>
  </si>
  <si>
    <t>2,000,000,000</t>
  </si>
  <si>
    <t>420,000,000</t>
  </si>
  <si>
    <t>Jumlah ASN yang mengikuti kegiatan literasi atau program pelatihan bidang digital yang diselenggarakan oleh Pemda</t>
  </si>
  <si>
    <t>150 orang</t>
  </si>
  <si>
    <t>435,000,000</t>
  </si>
  <si>
    <t>jumlah Masyarakat yang mengikuti kegiatan digital atau program pelatihan yang diselenggarakan oleh Pemdam</t>
  </si>
  <si>
    <t>Persentase upt ( bidang pendidikn, bidang kesehatan , pasar) dan UMKM yang difasilitasi untuk implementasi adopsi teknologi digital</t>
  </si>
  <si>
    <t>203 orang</t>
  </si>
  <si>
    <t>URUSAN PEMERINTAHAN BIDANG STATISTIK</t>
  </si>
  <si>
    <t>1,245,000,000</t>
  </si>
  <si>
    <t>1,431,750,000</t>
  </si>
  <si>
    <t>Buku PDRB Provinsi Sumatera Barat</t>
  </si>
  <si>
    <t>60 eksemplar</t>
  </si>
  <si>
    <t>460,000,000</t>
  </si>
  <si>
    <t>Buku profil daerah</t>
  </si>
  <si>
    <t>Buku Provinsi Sumatera Barat Dalam Angka</t>
  </si>
  <si>
    <t>Survey data statistik sektoral</t>
  </si>
  <si>
    <t>4 survey</t>
  </si>
  <si>
    <t>Jumlah petugas statistik sektoral lingkup Pemda yang dilatih</t>
  </si>
  <si>
    <t>100 Orang</t>
  </si>
  <si>
    <t>270,250,000</t>
  </si>
  <si>
    <t>Tersedianya buku metadata statistik sektoral</t>
  </si>
  <si>
    <t>260,000,000</t>
  </si>
  <si>
    <t>299,000,000</t>
  </si>
  <si>
    <t>Peningkatan Kapasitas Kelembagaan Statistik Sektoral</t>
  </si>
  <si>
    <t>Sosialisasi/rakor penyelenggaraan statistik sektoral dan workshop pengelolaan data statistik sektoral</t>
  </si>
  <si>
    <t>5 kali</t>
  </si>
  <si>
    <t>402,500,000</t>
  </si>
  <si>
    <t>URUSAN PEMERINTAHAN BIDANG PERSANDIAN</t>
  </si>
  <si>
    <t>1,750,000,000</t>
  </si>
  <si>
    <t>1,250,000,000</t>
  </si>
  <si>
    <t>1,450,000,000</t>
  </si>
  <si>
    <t>Tersedianya Dokumen Kebijakan Tatakelola Keamanan Informasi dan Jaringan Komunikasi</t>
  </si>
  <si>
    <t>48,895,550,000</t>
  </si>
  <si>
    <t>57,856,750,000</t>
  </si>
  <si>
    <t>TABEL  T-C 23</t>
  </si>
  <si>
    <t>PENCAPAIAN  KINERJA  PELAYANAN PERANGKAT DAERAH  DINAS KOMUNIKASI DAN INFORMATIKA</t>
  </si>
  <si>
    <t>PROVINSI   SUMATERA  BARAT</t>
  </si>
  <si>
    <t>NO</t>
  </si>
  <si>
    <t>INDIKATOR KINERJA SESUAI TUGAS DAN FUNGSI PERANGKAT DAERAH</t>
  </si>
  <si>
    <t>TARGET  NSPK</t>
  </si>
  <si>
    <t>TARGET IKK</t>
  </si>
  <si>
    <t>TARGET INDIKATOR LAINNYA</t>
  </si>
  <si>
    <t>TARGET RESNTRA PERANGKAT DAERAH TAHUN  KE</t>
  </si>
  <si>
    <t>REALISASI CAPAIAN TAHUN  KE</t>
  </si>
  <si>
    <t>RASIO CAPAIAN PADA TAHUN KE</t>
  </si>
  <si>
    <t>Kepuasan pelayanan PPID</t>
  </si>
  <si>
    <t>Persentase peningkatan data informasi website</t>
  </si>
  <si>
    <t>41 SKPD Sumbar</t>
  </si>
  <si>
    <t>41SKPD Sumbar</t>
  </si>
  <si>
    <t>46 SKPD Sumbar</t>
  </si>
  <si>
    <t xml:space="preserve">40SKPD Sumbar </t>
  </si>
  <si>
    <t>Persentase pemanfaatan teknologi informasi e-Government</t>
  </si>
  <si>
    <t>Peningkatan kualitas SDM yang mengikuti Bimtek/Pelatihan siMaya</t>
  </si>
  <si>
    <t>Peningkatan kualitas SDM yang mengikuti Bimtek/Pelatihan Pembinaan jaringan komunikasi dan informasi</t>
  </si>
  <si>
    <t>86 peserta</t>
  </si>
  <si>
    <t>76 peserta</t>
  </si>
  <si>
    <t>Peningkatan kualitas SDM yang mengikuti Bimtek/Pelatihan Kelompok Informasi Masyarakat</t>
  </si>
  <si>
    <t>18 Kab/Kota</t>
  </si>
  <si>
    <t>Peningkatan kualitas SDM yang mengikuti Bimtek/Pelatihan Kelompok Media Tradisional</t>
  </si>
  <si>
    <t>Peningkatan kualitas SDM yang mengikuti Bimtek/Pelatihan Sosialisasi UU KIP dan pembentukan PPID</t>
  </si>
  <si>
    <t>TABEL  T-C  24</t>
  </si>
  <si>
    <t>ANGGARAN  DAN REALISASI PENDANAAN PELAYANAN PERANGKAT DAERAH</t>
  </si>
  <si>
    <t>PROVINSI SUMATERA  BARAT</t>
  </si>
  <si>
    <t>PROGRAM</t>
  </si>
  <si>
    <t>ANGGARAN</t>
  </si>
  <si>
    <t>REALISASI</t>
  </si>
  <si>
    <t>PERSENTASE REALISASO</t>
  </si>
  <si>
    <t>RATA -RATA PERTUMBUHAN</t>
  </si>
  <si>
    <t xml:space="preserve"> Program Pelayanan Administrasi Perkantoran </t>
  </si>
  <si>
    <t xml:space="preserve"> Program Peningkatan Sarana Dan Prasarana Aparatur </t>
  </si>
  <si>
    <t xml:space="preserve"> Program Peningkatan Pengembangan Sistem Pelaporan Capaian Kinerja Dan Keuangan </t>
  </si>
  <si>
    <t xml:space="preserve"> Program Pembinaan dan pengembangan aparatur </t>
  </si>
  <si>
    <t xml:space="preserve"> - </t>
  </si>
  <si>
    <t xml:space="preserve"> Program Peningkatan Kapasitas Sumber Daya Aparatur </t>
  </si>
  <si>
    <t xml:space="preserve"> 11.20.000 </t>
  </si>
  <si>
    <t xml:space="preserve"> Program penyebarluasan informasi penyelenggaraan pemerintahan daerah </t>
  </si>
  <si>
    <t xml:space="preserve"> Program pengembangan komunikasi dan informatika </t>
  </si>
  <si>
    <t xml:space="preserve"> Program Pengembangan Data da Informasi </t>
  </si>
  <si>
    <t xml:space="preserve"> Pengembangan Komunikasi dan Informatika </t>
  </si>
  <si>
    <t xml:space="preserve"> 410,000,000 </t>
  </si>
  <si>
    <t xml:space="preserve"> 792,938,500 </t>
  </si>
  <si>
    <t xml:space="preserve"> 1,955,000,000 </t>
  </si>
  <si>
    <t xml:space="preserve"> 249,045,400 </t>
  </si>
  <si>
    <t xml:space="preserve"> 715,838,125 </t>
  </si>
  <si>
    <t xml:space="preserve"> 1,855,500 </t>
  </si>
  <si>
    <t xml:space="preserve"> 619,276,450 </t>
  </si>
  <si>
    <t xml:space="preserve"> 552,455,779 </t>
  </si>
  <si>
    <t>TABEL  T-C.28</t>
  </si>
  <si>
    <t>INDIKATOR KINERJA PERANGKAT DAERAH YANG MENGACU  PADA TUJUAN DAN SASARAN RPJMD</t>
  </si>
  <si>
    <t>TABEL TC.25</t>
  </si>
  <si>
    <t>TUJUAN DAN SASARAN JANGKA MENENGAH PELAYAAN PERANGKAT DAERAH</t>
  </si>
  <si>
    <t>INDIKATOR KINERJA TUJUAN/SASARAN</t>
  </si>
  <si>
    <t>TARGET KINERJA PADA TAHUN KE-</t>
  </si>
  <si>
    <t>Indeks SPBE ( Skala 1-5)</t>
  </si>
  <si>
    <t>Mewujudkan penyelenggaraan persandian dan keamanan informasi dalam mendukung penyelenggaraan Sistim Pemerintah Berbasisi Elektronil</t>
  </si>
  <si>
    <t>B</t>
  </si>
  <si>
    <t>BB</t>
  </si>
  <si>
    <t>A</t>
  </si>
  <si>
    <r>
      <t>Indikator Kinerja Tujuan,Sasaran, Program (</t>
    </r>
    <r>
      <rPr>
        <b/>
        <i/>
        <sz val="6"/>
        <rFont val="Tahoma"/>
      </rPr>
      <t>outcome</t>
    </r>
    <r>
      <rPr>
        <b/>
        <sz val="6"/>
        <rFont val="Tahoma"/>
      </rPr>
      <t>) dan Kegiatan (</t>
    </r>
    <r>
      <rPr>
        <b/>
        <i/>
        <sz val="6"/>
        <rFont val="Tahoma"/>
      </rPr>
      <t>output</t>
    </r>
    <r>
      <rPr>
        <b/>
        <sz val="6"/>
        <rFont val="Tahoma"/>
      </rPr>
      <t>)</t>
    </r>
  </si>
  <si>
    <t>org</t>
  </si>
  <si>
    <t xml:space="preserve">PROGRAM PEMBERDAYAAN DAN PENGAWASAN ORGANISASI KEMASYARAKATAN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</si>
</sst>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 #,##0_ ;_ * \-#,##0_ ;_ * &quot;-&quot;??_ ;_ @_ "/>
    <numFmt numFmtId="165" formatCode="0.00_ "/>
    <numFmt numFmtId="166" formatCode="_(* #,##0.00_);_(* \(#,##0.00\);_(* &quot;-&quot;??_);_(@_)"/>
    <numFmt numFmtId="167" formatCode="_(* #,##0_);_(* \(#,##0\);_(* &quot;-&quot;_);_(@_)"/>
    <numFmt numFmtId="168" formatCode="_(&quot;$&quot;* #,##0.00_);_(&quot;$&quot;* \(#,##0.00\);_(&quot;$&quot;* &quot;-&quot;??_);_(@_)"/>
    <numFmt numFmtId="170" formatCode="_ * #,##0.00_ ;_ * \-#,##0.00_ ;_ * &quot;-&quot;??_ ;_ @_ "/>
    <numFmt numFmtId="171" formatCode="_(* #,##0_);_(* \(#,##0\);_(* &quot;-&quot;??_);_(@_)"/>
    <numFmt numFmtId="172" formatCode="0.0_ "/>
    <numFmt numFmtId="173" formatCode="_(* #,##0.0_);_(* \(#,##0.0\);_(* &quot;-&quot;??.0_);_(@_)"/>
    <numFmt numFmtId="174" formatCode="_(* #,##0.0_);_(* \(#,##0.0\);_(* &quot;-&quot;??_);_(@_)"/>
    <numFmt numFmtId="176" formatCode="0_ "/>
  </numFmts>
  <fonts count="51">
    <font>
      <sz val="11"/>
      <color theme="1"/>
      <name val="Calibri"/>
      <charset val="1"/>
      <scheme val="minor"/>
    </font>
    <font>
      <b/>
      <sz val="14"/>
      <color theme="1"/>
      <name val="Calibri"/>
      <charset val="134"/>
      <scheme val="minor"/>
    </font>
    <font>
      <b/>
      <sz val="11"/>
      <color theme="1"/>
      <name val="Cambria"/>
      <charset val="134"/>
    </font>
    <font>
      <sz val="10"/>
      <color theme="1"/>
      <name val="Cambria"/>
      <charset val="134"/>
    </font>
    <font>
      <sz val="10"/>
      <color rgb="FF000000"/>
      <name val="Cambria"/>
      <charset val="134"/>
    </font>
    <font>
      <sz val="10"/>
      <color theme="1"/>
      <name val="Times New Roman"/>
      <charset val="134"/>
    </font>
    <font>
      <sz val="7"/>
      <color theme="1"/>
      <name val="Segoe UI"/>
      <charset val="134"/>
    </font>
    <font>
      <b/>
      <sz val="7"/>
      <color theme="1"/>
      <name val="Segoe UI"/>
      <charset val="134"/>
    </font>
    <font>
      <b/>
      <sz val="8"/>
      <color theme="1"/>
      <name val="Calibri"/>
      <charset val="134"/>
      <scheme val="minor"/>
    </font>
    <font>
      <sz val="8"/>
      <color theme="1"/>
      <name val="Calibri"/>
      <charset val="134"/>
      <scheme val="minor"/>
    </font>
    <font>
      <b/>
      <sz val="8"/>
      <color rgb="FF000000"/>
      <name val="Calibri"/>
      <charset val="134"/>
      <scheme val="minor"/>
    </font>
    <font>
      <sz val="8"/>
      <color rgb="FF000000"/>
      <name val="Calibri"/>
      <charset val="134"/>
      <scheme val="minor"/>
    </font>
    <font>
      <sz val="9"/>
      <color theme="1"/>
      <name val="Calibri"/>
      <charset val="1"/>
      <scheme val="minor"/>
    </font>
    <font>
      <sz val="9"/>
      <color theme="1"/>
      <name val="Calibri"/>
      <charset val="134"/>
      <scheme val="minor"/>
    </font>
    <font>
      <sz val="14"/>
      <color rgb="FF000000"/>
      <name val="Calibri"/>
      <charset val="134"/>
    </font>
    <font>
      <b/>
      <sz val="12"/>
      <color theme="1"/>
      <name val="Times New Roman"/>
      <charset val="134"/>
    </font>
    <font>
      <sz val="8"/>
      <color rgb="FF000000"/>
      <name val="Calibri"/>
      <charset val="134"/>
    </font>
    <font>
      <sz val="9"/>
      <color rgb="FF000000"/>
      <name val="Calibri"/>
      <charset val="134"/>
    </font>
    <font>
      <b/>
      <sz val="11"/>
      <color rgb="FF000000"/>
      <name val="Calibri"/>
      <charset val="134"/>
    </font>
    <font>
      <b/>
      <sz val="14"/>
      <color rgb="FF000000"/>
      <name val="Calibri"/>
      <charset val="134"/>
    </font>
    <font>
      <b/>
      <sz val="9"/>
      <color rgb="FF000000"/>
      <name val="Calibri"/>
      <charset val="134"/>
    </font>
    <font>
      <sz val="11"/>
      <color rgb="FF000000"/>
      <name val="Calibri"/>
      <charset val="134"/>
    </font>
    <font>
      <b/>
      <sz val="7"/>
      <color rgb="FF000000"/>
      <name val="Segoe UI"/>
      <charset val="134"/>
    </font>
    <font>
      <b/>
      <sz val="8"/>
      <color rgb="FF000000"/>
      <name val="Segoe UI"/>
      <charset val="134"/>
    </font>
    <font>
      <sz val="7"/>
      <color rgb="FF000000"/>
      <name val="Segoe UI"/>
      <charset val="134"/>
    </font>
    <font>
      <b/>
      <sz val="12"/>
      <color theme="1"/>
      <name val="Tahoma"/>
      <charset val="134"/>
    </font>
    <font>
      <b/>
      <i/>
      <sz val="8"/>
      <color rgb="FF000000"/>
      <name val="Calibri"/>
      <charset val="134"/>
      <scheme val="minor"/>
    </font>
    <font>
      <b/>
      <i/>
      <sz val="8"/>
      <color theme="1"/>
      <name val="Calibri"/>
      <charset val="134"/>
      <scheme val="minor"/>
    </font>
    <font>
      <sz val="10"/>
      <name val="Tahoma"/>
    </font>
    <font>
      <sz val="14"/>
      <name val="Tahoma"/>
    </font>
    <font>
      <sz val="10"/>
      <name val="Arial"/>
    </font>
    <font>
      <sz val="12"/>
      <name val="Tahoma"/>
    </font>
    <font>
      <b/>
      <sz val="12"/>
      <name val="Tahoma"/>
    </font>
    <font>
      <sz val="11"/>
      <name val="Tahoma"/>
    </font>
    <font>
      <b/>
      <sz val="6"/>
      <name val="Tahoma"/>
    </font>
    <font>
      <sz val="6"/>
      <name val="Tahoma"/>
    </font>
    <font>
      <b/>
      <sz val="6"/>
      <color theme="1"/>
      <name val="Tahoma"/>
    </font>
    <font>
      <b/>
      <sz val="10"/>
      <name val="Tahoma"/>
    </font>
    <font>
      <sz val="6"/>
      <color theme="1"/>
      <name val="Tahoma"/>
      <charset val="1"/>
    </font>
    <font>
      <b/>
      <u/>
      <sz val="12"/>
      <name val="Tahoma"/>
    </font>
    <font>
      <b/>
      <sz val="14"/>
      <name val="Tahoma"/>
    </font>
    <font>
      <b/>
      <sz val="12"/>
      <color theme="1"/>
      <name val="Tahoma"/>
      <charset val="1"/>
    </font>
    <font>
      <b/>
      <sz val="11"/>
      <color theme="1"/>
      <name val="Tahoma"/>
      <charset val="134"/>
    </font>
    <font>
      <b/>
      <sz val="11"/>
      <color rgb="FF000000"/>
      <name val="Tahoma"/>
      <charset val="134"/>
    </font>
    <font>
      <sz val="11"/>
      <color theme="1"/>
      <name val="Tahoma"/>
      <charset val="1"/>
    </font>
    <font>
      <sz val="11"/>
      <color theme="1"/>
      <name val="Tahoma"/>
      <charset val="134"/>
    </font>
    <font>
      <sz val="11"/>
      <color theme="1"/>
      <name val="Calibri"/>
      <charset val="134"/>
      <scheme val="minor"/>
    </font>
    <font>
      <sz val="11"/>
      <color theme="1"/>
      <name val="Calibri"/>
      <scheme val="minor"/>
    </font>
    <font>
      <b/>
      <i/>
      <sz val="6"/>
      <name val="Tahoma"/>
    </font>
    <font>
      <sz val="8"/>
      <name val="Tahoma"/>
    </font>
    <font>
      <sz val="11"/>
      <color theme="1"/>
      <name val="Calibri"/>
      <charset val="1"/>
      <scheme val="minor"/>
    </font>
  </fonts>
  <fills count="14">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5" tint="0.39994506668294322"/>
        <bgColor indexed="64"/>
      </patternFill>
    </fill>
    <fill>
      <patternFill patternType="solid">
        <fgColor theme="0"/>
        <bgColor indexed="64"/>
      </patternFill>
    </fill>
    <fill>
      <patternFill patternType="solid">
        <fgColor rgb="FFFFFFFF"/>
        <bgColor indexed="64"/>
      </patternFill>
    </fill>
    <fill>
      <patternFill patternType="solid">
        <fgColor rgb="FF5B9BD5"/>
        <bgColor indexed="64"/>
      </patternFill>
    </fill>
    <fill>
      <patternFill patternType="solid">
        <fgColor indexed="22"/>
        <bgColor indexed="64"/>
      </patternFill>
    </fill>
    <fill>
      <patternFill patternType="solid">
        <fgColor indexed="9"/>
        <bgColor indexed="64"/>
      </patternFill>
    </fill>
    <fill>
      <patternFill patternType="solid">
        <fgColor rgb="FF92D050"/>
        <bgColor indexed="64"/>
      </patternFill>
    </fill>
    <fill>
      <patternFill patternType="solid">
        <fgColor theme="7"/>
        <bgColor indexed="64"/>
      </patternFill>
    </fill>
    <fill>
      <patternFill patternType="solid">
        <fgColor theme="5" tint="0.59999389629810485"/>
        <bgColor indexed="64"/>
      </patternFill>
    </fill>
    <fill>
      <patternFill patternType="solid">
        <fgColor theme="9"/>
        <bgColor indexed="64"/>
      </patternFill>
    </fill>
  </fills>
  <borders count="15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auto="1"/>
      </left>
      <right style="thin">
        <color auto="1"/>
      </right>
      <top/>
      <bottom style="thin">
        <color auto="1"/>
      </bottom>
      <diagonal/>
    </border>
    <border>
      <left/>
      <right/>
      <top/>
      <bottom style="thick">
        <color rgb="FF000000"/>
      </bottom>
      <diagonal/>
    </border>
    <border>
      <left style="thick">
        <color rgb="FF000000"/>
      </left>
      <right/>
      <top style="thick">
        <color rgb="FF000000"/>
      </top>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top style="thick">
        <color rgb="FF000000"/>
      </top>
      <bottom style="medium">
        <color rgb="FF000000"/>
      </bottom>
      <diagonal/>
    </border>
    <border>
      <left style="thick">
        <color rgb="FF000000"/>
      </left>
      <right/>
      <top/>
      <bottom style="thick">
        <color rgb="FF000000"/>
      </bottom>
      <diagonal/>
    </border>
    <border>
      <left style="medium">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thick">
        <color rgb="FF000000"/>
      </left>
      <right/>
      <top/>
      <bottom style="medium">
        <color rgb="FF000000"/>
      </bottom>
      <diagonal/>
    </border>
    <border>
      <left/>
      <right style="thick">
        <color rgb="FF000000"/>
      </right>
      <top/>
      <bottom style="medium">
        <color rgb="FF000000"/>
      </bottom>
      <diagonal/>
    </border>
    <border>
      <left style="thick">
        <color rgb="FF000000"/>
      </left>
      <right style="thick">
        <color rgb="FF000000"/>
      </right>
      <top style="thick">
        <color rgb="FF000000"/>
      </top>
      <bottom/>
      <diagonal/>
    </border>
    <border>
      <left style="thick">
        <color rgb="FF000000"/>
      </left>
      <right style="medium">
        <color rgb="FF000000"/>
      </right>
      <top style="thick">
        <color rgb="FF000000"/>
      </top>
      <bottom/>
      <diagonal/>
    </border>
    <border>
      <left style="medium">
        <color rgb="FF000000"/>
      </left>
      <right style="medium">
        <color rgb="FF000000"/>
      </right>
      <top style="thick">
        <color rgb="FF000000"/>
      </top>
      <bottom/>
      <diagonal/>
    </border>
    <border>
      <left style="medium">
        <color rgb="FF000000"/>
      </left>
      <right/>
      <top style="thick">
        <color rgb="FF000000"/>
      </top>
      <bottom/>
      <diagonal/>
    </border>
    <border>
      <left style="thick">
        <color rgb="FF000000"/>
      </left>
      <right style="thick">
        <color rgb="FF000000"/>
      </right>
      <top/>
      <bottom style="thick">
        <color rgb="FF000000"/>
      </bottom>
      <diagonal/>
    </border>
    <border>
      <left style="thick">
        <color rgb="FF000000"/>
      </left>
      <right style="medium">
        <color rgb="FF000000"/>
      </right>
      <top/>
      <bottom style="thick">
        <color rgb="FF000000"/>
      </bottom>
      <diagonal/>
    </border>
    <border>
      <left style="medium">
        <color rgb="FF000000"/>
      </left>
      <right/>
      <top/>
      <bottom style="thick">
        <color rgb="FF000000"/>
      </bottom>
      <diagonal/>
    </border>
    <border>
      <left/>
      <right style="medium">
        <color rgb="FF000000"/>
      </right>
      <top style="medium">
        <color rgb="FF000000"/>
      </top>
      <bottom/>
      <diagonal/>
    </border>
    <border>
      <left style="medium">
        <color rgb="FF000000"/>
      </left>
      <right/>
      <top style="medium">
        <color rgb="FF000000"/>
      </top>
      <bottom style="thick">
        <color rgb="FF000000"/>
      </bottom>
      <diagonal/>
    </border>
    <border>
      <left/>
      <right style="medium">
        <color rgb="FF000000"/>
      </right>
      <top style="thick">
        <color rgb="FF000000"/>
      </top>
      <bottom/>
      <diagonal/>
    </border>
    <border>
      <left/>
      <right/>
      <top style="thick">
        <color rgb="FF000000"/>
      </top>
      <bottom/>
      <diagonal/>
    </border>
    <border>
      <left style="medium">
        <color rgb="FF000000"/>
      </left>
      <right/>
      <top style="thick">
        <color rgb="FF000000"/>
      </top>
      <bottom style="thick">
        <color rgb="FF000000"/>
      </bottom>
      <diagonal/>
    </border>
    <border>
      <left style="thick">
        <color rgb="FF000000"/>
      </left>
      <right style="medium">
        <color rgb="FF000000"/>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style="medium">
        <color rgb="FF000000"/>
      </right>
      <top style="thick">
        <color rgb="FF000000"/>
      </top>
      <bottom style="medium">
        <color rgb="FF000000"/>
      </bottom>
      <diagonal/>
    </border>
    <border>
      <left style="medium">
        <color rgb="FF000000"/>
      </left>
      <right/>
      <top style="thick">
        <color rgb="FF000000"/>
      </top>
      <bottom style="medium">
        <color rgb="FF000000"/>
      </bottom>
      <diagonal/>
    </border>
    <border>
      <left style="thick">
        <color rgb="FF000000"/>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thick">
        <color rgb="FF000000"/>
      </left>
      <right style="medium">
        <color rgb="FF000000"/>
      </right>
      <top/>
      <bottom/>
      <diagonal/>
    </border>
    <border>
      <left/>
      <right/>
      <top style="medium">
        <color rgb="FF000000"/>
      </top>
      <bottom/>
      <diagonal/>
    </border>
    <border>
      <left style="medium">
        <color rgb="FF000000"/>
      </left>
      <right style="thick">
        <color rgb="FF000000"/>
      </right>
      <top style="medium">
        <color rgb="FF000000"/>
      </top>
      <bottom style="medium">
        <color rgb="FF000000"/>
      </bottom>
      <diagonal/>
    </border>
    <border>
      <left/>
      <right style="thick">
        <color rgb="FF000000"/>
      </right>
      <top/>
      <bottom/>
      <diagonal/>
    </border>
    <border>
      <left/>
      <right style="thick">
        <color rgb="FF000000"/>
      </right>
      <top style="thick">
        <color rgb="FF000000"/>
      </top>
      <bottom/>
      <diagonal/>
    </border>
    <border>
      <left style="thin">
        <color auto="1"/>
      </left>
      <right style="thin">
        <color auto="1"/>
      </right>
      <top/>
      <bottom/>
      <diagonal/>
    </border>
    <border>
      <left style="thick">
        <color auto="1"/>
      </left>
      <right/>
      <top style="thick">
        <color auto="1"/>
      </top>
      <bottom/>
      <diagonal/>
    </border>
    <border>
      <left style="thin">
        <color auto="1"/>
      </left>
      <right style="thin">
        <color auto="1"/>
      </right>
      <top style="thick">
        <color auto="1"/>
      </top>
      <bottom/>
      <diagonal/>
    </border>
    <border>
      <left/>
      <right/>
      <top style="thick">
        <color auto="1"/>
      </top>
      <bottom/>
      <diagonal/>
    </border>
    <border>
      <left style="thin">
        <color auto="1"/>
      </left>
      <right/>
      <top style="thick">
        <color auto="1"/>
      </top>
      <bottom/>
      <diagonal/>
    </border>
    <border>
      <left/>
      <right style="thin">
        <color auto="1"/>
      </right>
      <top style="thick">
        <color auto="1"/>
      </top>
      <bottom/>
      <diagonal/>
    </border>
    <border>
      <left style="thick">
        <color auto="1"/>
      </left>
      <right/>
      <top/>
      <bottom/>
      <diagonal/>
    </border>
    <border>
      <left style="thin">
        <color auto="1"/>
      </left>
      <right/>
      <top/>
      <bottom/>
      <diagonal/>
    </border>
    <border>
      <left/>
      <right style="thin">
        <color auto="1"/>
      </right>
      <top/>
      <bottom/>
      <diagonal/>
    </border>
    <border>
      <left style="thick">
        <color auto="1"/>
      </left>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ck">
        <color auto="1"/>
      </left>
      <right style="thin">
        <color auto="1"/>
      </right>
      <top style="medium">
        <color auto="1"/>
      </top>
      <bottom style="thick">
        <color auto="1"/>
      </bottom>
      <diagonal/>
    </border>
    <border>
      <left/>
      <right/>
      <top style="medium">
        <color auto="1"/>
      </top>
      <bottom style="thick">
        <color auto="1"/>
      </bottom>
      <diagonal/>
    </border>
    <border>
      <left style="thin">
        <color auto="1"/>
      </left>
      <right style="thin">
        <color auto="1"/>
      </right>
      <top style="medium">
        <color auto="1"/>
      </top>
      <bottom style="thick">
        <color auto="1"/>
      </bottom>
      <diagonal/>
    </border>
    <border>
      <left style="thin">
        <color auto="1"/>
      </left>
      <right/>
      <top style="medium">
        <color auto="1"/>
      </top>
      <bottom style="thick">
        <color auto="1"/>
      </bottom>
      <diagonal/>
    </border>
    <border>
      <left/>
      <right style="thin">
        <color auto="1"/>
      </right>
      <top style="medium">
        <color auto="1"/>
      </top>
      <bottom style="thick">
        <color auto="1"/>
      </bottom>
      <diagonal/>
    </border>
    <border>
      <left style="thick">
        <color auto="1"/>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ck">
        <color auto="1"/>
      </left>
      <right style="thin">
        <color auto="1"/>
      </right>
      <top/>
      <bottom/>
      <diagonal/>
    </border>
    <border>
      <left/>
      <right/>
      <top style="thin">
        <color auto="1"/>
      </top>
      <bottom style="thin">
        <color auto="1"/>
      </bottom>
      <diagonal/>
    </border>
    <border>
      <left style="thin">
        <color theme="1"/>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auto="1"/>
      </right>
      <top/>
      <bottom style="hair">
        <color auto="1"/>
      </bottom>
      <diagonal/>
    </border>
    <border>
      <left style="thin">
        <color auto="1"/>
      </left>
      <right/>
      <top/>
      <bottom style="hair">
        <color auto="1"/>
      </bottom>
      <diagonal/>
    </border>
    <border>
      <left style="thin">
        <color auto="1"/>
      </left>
      <right/>
      <top style="thin">
        <color theme="1"/>
      </top>
      <bottom style="thin">
        <color theme="1"/>
      </bottom>
      <diagonal/>
    </border>
    <border>
      <left/>
      <right style="thin">
        <color auto="1"/>
      </right>
      <top style="thin">
        <color theme="1"/>
      </top>
      <bottom style="thin">
        <color theme="1"/>
      </bottom>
      <diagonal/>
    </border>
    <border>
      <left style="thin">
        <color auto="1"/>
      </left>
      <right/>
      <top style="thin">
        <color theme="1"/>
      </top>
      <bottom/>
      <diagonal/>
    </border>
    <border>
      <left/>
      <right style="thin">
        <color auto="1"/>
      </right>
      <top style="thin">
        <color theme="1"/>
      </top>
      <bottom/>
      <diagonal/>
    </border>
    <border>
      <left style="thin">
        <color auto="1"/>
      </left>
      <right/>
      <top/>
      <bottom style="thin">
        <color theme="1"/>
      </bottom>
      <diagonal/>
    </border>
    <border>
      <left/>
      <right style="thin">
        <color auto="1"/>
      </right>
      <top/>
      <bottom style="thin">
        <color theme="1"/>
      </bottom>
      <diagonal/>
    </border>
    <border>
      <left style="thick">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hair">
        <color auto="1"/>
      </bottom>
      <diagonal/>
    </border>
    <border>
      <left style="thin">
        <color auto="1"/>
      </left>
      <right style="thin">
        <color auto="1"/>
      </right>
      <top style="thin">
        <color theme="1"/>
      </top>
      <bottom style="thin">
        <color theme="1"/>
      </bottom>
      <diagonal/>
    </border>
    <border>
      <left/>
      <right style="thick">
        <color auto="1"/>
      </right>
      <top style="thick">
        <color auto="1"/>
      </top>
      <bottom/>
      <diagonal/>
    </border>
    <border>
      <left/>
      <right style="thick">
        <color auto="1"/>
      </right>
      <top/>
      <bottom/>
      <diagonal/>
    </border>
    <border>
      <left/>
      <right style="thick">
        <color auto="1"/>
      </right>
      <top/>
      <bottom style="medium">
        <color auto="1"/>
      </bottom>
      <diagonal/>
    </border>
    <border>
      <left/>
      <right style="thick">
        <color auto="1"/>
      </right>
      <top style="medium">
        <color auto="1"/>
      </top>
      <bottom style="thick">
        <color auto="1"/>
      </bottom>
      <diagonal/>
    </border>
    <border>
      <left style="thin">
        <color theme="1"/>
      </left>
      <right style="thick">
        <color auto="1"/>
      </right>
      <top style="thin">
        <color theme="1"/>
      </top>
      <bottom style="thin">
        <color theme="1"/>
      </bottom>
      <diagonal/>
    </border>
    <border>
      <left style="thin">
        <color auto="1"/>
      </left>
      <right style="thick">
        <color auto="1"/>
      </right>
      <top/>
      <bottom style="hair">
        <color auto="1"/>
      </bottom>
      <diagonal/>
    </border>
    <border>
      <left style="thin">
        <color auto="1"/>
      </left>
      <right style="thick">
        <color auto="1"/>
      </right>
      <top style="thin">
        <color theme="1"/>
      </top>
      <bottom style="thin">
        <color theme="1"/>
      </bottom>
      <diagonal/>
    </border>
    <border>
      <left/>
      <right style="thin">
        <color auto="1"/>
      </right>
      <top/>
      <bottom style="hair">
        <color rgb="FFFFFFFF"/>
      </bottom>
      <diagonal/>
    </border>
    <border>
      <left/>
      <right/>
      <top/>
      <bottom style="hair">
        <color auto="1"/>
      </bottom>
      <diagonal/>
    </border>
    <border>
      <left style="thin">
        <color theme="1"/>
      </left>
      <right/>
      <top/>
      <bottom/>
      <diagonal/>
    </border>
    <border>
      <left style="thin">
        <color theme="1"/>
      </left>
      <right style="thin">
        <color auto="1"/>
      </right>
      <top style="thin">
        <color theme="1"/>
      </top>
      <bottom style="thin">
        <color theme="1"/>
      </bottom>
      <diagonal/>
    </border>
    <border>
      <left style="thin">
        <color theme="1"/>
      </left>
      <right style="thin">
        <color auto="1"/>
      </right>
      <top style="thin">
        <color theme="1"/>
      </top>
      <bottom/>
      <diagonal/>
    </border>
    <border>
      <left style="thin">
        <color theme="1"/>
      </left>
      <right style="thin">
        <color auto="1"/>
      </right>
      <top/>
      <bottom/>
      <diagonal/>
    </border>
    <border>
      <left style="thin">
        <color theme="1"/>
      </left>
      <right style="thin">
        <color auto="1"/>
      </right>
      <top/>
      <bottom style="thin">
        <color theme="1"/>
      </bottom>
      <diagonal/>
    </border>
    <border>
      <left/>
      <right style="thin">
        <color auto="1"/>
      </right>
      <top style="thin">
        <color theme="1"/>
      </top>
      <bottom style="thin">
        <color rgb="FFFFFFFF"/>
      </bottom>
      <diagonal/>
    </border>
    <border>
      <left style="thin">
        <color auto="1"/>
      </left>
      <right/>
      <top style="thin">
        <color theme="1"/>
      </top>
      <bottom style="thin">
        <color rgb="FFFFFFFF"/>
      </bottom>
      <diagonal/>
    </border>
    <border>
      <left/>
      <right/>
      <top style="thin">
        <color theme="1"/>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theme="1"/>
      </bottom>
      <diagonal/>
    </border>
    <border>
      <left style="thin">
        <color auto="1"/>
      </left>
      <right/>
      <top style="thin">
        <color rgb="FFFFFFFF"/>
      </top>
      <bottom style="thin">
        <color theme="1"/>
      </bottom>
      <diagonal/>
    </border>
    <border>
      <left/>
      <right/>
      <top style="thin">
        <color rgb="FFFFFFFF"/>
      </top>
      <bottom style="thin">
        <color theme="1"/>
      </bottom>
      <diagonal/>
    </border>
    <border>
      <left style="thin">
        <color auto="1"/>
      </left>
      <right style="thin">
        <color auto="1"/>
      </right>
      <top style="thin">
        <color theme="1"/>
      </top>
      <bottom/>
      <diagonal/>
    </border>
    <border>
      <left style="thin">
        <color auto="1"/>
      </left>
      <right style="thin">
        <color auto="1"/>
      </right>
      <top/>
      <bottom style="thin">
        <color theme="1"/>
      </bottom>
      <diagonal/>
    </border>
    <border>
      <left/>
      <right style="thin">
        <color theme="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ck">
        <color auto="1"/>
      </right>
      <top style="thin">
        <color theme="1"/>
      </top>
      <bottom/>
      <diagonal/>
    </border>
    <border>
      <left style="thin">
        <color auto="1"/>
      </left>
      <right style="thin">
        <color auto="1"/>
      </right>
      <top style="thin">
        <color theme="1"/>
      </top>
      <bottom style="thin">
        <color auto="1"/>
      </bottom>
      <diagonal/>
    </border>
    <border>
      <left style="thin">
        <color auto="1"/>
      </left>
      <right/>
      <top style="thin">
        <color theme="1"/>
      </top>
      <bottom style="thin">
        <color auto="1"/>
      </bottom>
      <diagonal/>
    </border>
    <border>
      <left/>
      <right style="thin">
        <color auto="1"/>
      </right>
      <top style="thin">
        <color theme="1"/>
      </top>
      <bottom style="thin">
        <color auto="1"/>
      </bottom>
      <diagonal/>
    </border>
    <border>
      <left style="thick">
        <color auto="1"/>
      </left>
      <right/>
      <top/>
      <bottom style="thick">
        <color auto="1"/>
      </bottom>
      <diagonal/>
    </border>
    <border>
      <left/>
      <right/>
      <top/>
      <bottom style="thick">
        <color auto="1"/>
      </bottom>
      <diagonal/>
    </border>
    <border>
      <left/>
      <right style="thin">
        <color auto="1"/>
      </right>
      <top/>
      <bottom style="thick">
        <color auto="1"/>
      </bottom>
      <diagonal/>
    </border>
    <border>
      <left style="thin">
        <color auto="1"/>
      </left>
      <right style="thin">
        <color auto="1"/>
      </right>
      <top/>
      <bottom style="thick">
        <color auto="1"/>
      </bottom>
      <diagonal/>
    </border>
    <border>
      <left style="thin">
        <color theme="1"/>
      </left>
      <right style="thin">
        <color theme="1"/>
      </right>
      <top style="thin">
        <color auto="1"/>
      </top>
      <bottom style="thin">
        <color auto="1"/>
      </bottom>
      <diagonal/>
    </border>
    <border>
      <left style="thin">
        <color auto="1"/>
      </left>
      <right style="thick">
        <color auto="1"/>
      </right>
      <top style="thin">
        <color theme="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bottom style="thick">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style="medium">
        <color auto="1"/>
      </bottom>
      <diagonal/>
    </border>
    <border>
      <left style="thin">
        <color auto="1"/>
      </left>
      <right style="medium">
        <color auto="1"/>
      </right>
      <top style="thin">
        <color auto="1"/>
      </top>
      <bottom style="medium">
        <color auto="1"/>
      </bottom>
      <diagonal/>
    </border>
  </borders>
  <cellStyleXfs count="7">
    <xf numFmtId="0" fontId="0" fillId="0" borderId="0"/>
    <xf numFmtId="166" fontId="50" fillId="0" borderId="0" applyFont="0" applyFill="0" applyBorder="0" applyAlignment="0" applyProtection="0"/>
    <xf numFmtId="167" fontId="50" fillId="0" borderId="0" applyFont="0" applyFill="0" applyBorder="0" applyAlignment="0" applyProtection="0"/>
    <xf numFmtId="0" fontId="46" fillId="0" borderId="0"/>
    <xf numFmtId="0" fontId="47" fillId="0" borderId="0"/>
    <xf numFmtId="167" fontId="46" fillId="0" borderId="0" applyFont="0" applyFill="0" applyBorder="0" applyAlignment="0" applyProtection="0"/>
    <xf numFmtId="166" fontId="46" fillId="0" borderId="0" applyFont="0" applyFill="0" applyBorder="0" applyAlignment="0" applyProtection="0"/>
  </cellStyleXfs>
  <cellXfs count="713">
    <xf numFmtId="0" fontId="0" fillId="0" borderId="0" xfId="0"/>
    <xf numFmtId="0" fontId="2" fillId="2" borderId="1" xfId="0" applyFont="1" applyFill="1" applyBorder="1" applyAlignment="1">
      <alignment horizontal="left" vertical="center" wrapText="1" indent="3"/>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inden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indent="1"/>
    </xf>
    <xf numFmtId="0" fontId="3" fillId="0" borderId="1" xfId="0" applyFont="1" applyBorder="1" applyAlignment="1">
      <alignment horizontal="left" vertical="center" wrapText="1" indent="3"/>
    </xf>
    <xf numFmtId="0" fontId="5" fillId="0" borderId="0" xfId="0" applyFont="1" applyAlignment="1">
      <alignment vertical="center" wrapText="1"/>
    </xf>
    <xf numFmtId="0" fontId="6" fillId="0" borderId="3" xfId="0" applyFont="1" applyBorder="1" applyAlignment="1">
      <alignment vertical="center" wrapText="1"/>
    </xf>
    <xf numFmtId="0" fontId="6" fillId="0" borderId="6" xfId="0" applyFont="1" applyBorder="1" applyAlignment="1">
      <alignment vertical="center" wrapText="1"/>
    </xf>
    <xf numFmtId="0" fontId="6" fillId="0" borderId="6" xfId="0" applyFont="1" applyBorder="1" applyAlignment="1">
      <alignment horizontal="right" vertical="center" wrapText="1"/>
    </xf>
    <xf numFmtId="0" fontId="7" fillId="0" borderId="9" xfId="0" applyFont="1" applyBorder="1" applyAlignment="1">
      <alignment vertical="center" wrapText="1"/>
    </xf>
    <xf numFmtId="0" fontId="7" fillId="0" borderId="10" xfId="0" applyFont="1" applyBorder="1" applyAlignment="1">
      <alignment horizontal="right" vertical="center" wrapText="1"/>
    </xf>
    <xf numFmtId="0" fontId="7" fillId="0" borderId="11" xfId="0" applyFont="1" applyBorder="1" applyAlignment="1">
      <alignment vertical="center" wrapText="1"/>
    </xf>
    <xf numFmtId="0" fontId="7" fillId="0" borderId="6" xfId="0" applyFont="1" applyBorder="1" applyAlignment="1">
      <alignment horizontal="righ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xf>
    <xf numFmtId="0" fontId="0" fillId="2" borderId="1" xfId="0" applyFill="1" applyBorder="1" applyAlignment="1">
      <alignment horizontal="center" wrapText="1"/>
    </xf>
    <xf numFmtId="0" fontId="8" fillId="3" borderId="1" xfId="0" applyFont="1" applyFill="1" applyBorder="1" applyAlignment="1">
      <alignment vertical="center" wrapText="1"/>
    </xf>
    <xf numFmtId="0" fontId="9" fillId="3" borderId="1" xfId="0" applyFont="1" applyFill="1" applyBorder="1"/>
    <xf numFmtId="164" fontId="10" fillId="3" borderId="1" xfId="6" applyNumberFormat="1" applyFont="1" applyFill="1" applyBorder="1" applyAlignment="1"/>
    <xf numFmtId="0" fontId="9" fillId="3" borderId="1" xfId="0" applyFont="1" applyFill="1" applyBorder="1" applyAlignment="1">
      <alignment horizontal="right"/>
    </xf>
    <xf numFmtId="0" fontId="8" fillId="4" borderId="1" xfId="0" applyFont="1" applyFill="1" applyBorder="1" applyAlignment="1">
      <alignment vertical="center" wrapText="1"/>
    </xf>
    <xf numFmtId="0" fontId="9" fillId="4" borderId="1" xfId="0" applyFont="1" applyFill="1" applyBorder="1"/>
    <xf numFmtId="170" fontId="10" fillId="4" borderId="1" xfId="6" applyNumberFormat="1" applyFont="1" applyFill="1" applyBorder="1" applyAlignment="1"/>
    <xf numFmtId="0" fontId="9" fillId="4" borderId="1" xfId="0" applyFont="1" applyFill="1" applyBorder="1" applyAlignment="1">
      <alignment horizontal="right"/>
    </xf>
    <xf numFmtId="0" fontId="9" fillId="0" borderId="1" xfId="0" applyFont="1" applyBorder="1" applyAlignment="1">
      <alignment vertical="center" wrapText="1"/>
    </xf>
    <xf numFmtId="0" fontId="9" fillId="0" borderId="1" xfId="0" applyFont="1" applyBorder="1"/>
    <xf numFmtId="164" fontId="11" fillId="0" borderId="1" xfId="6" applyNumberFormat="1" applyFont="1" applyBorder="1" applyAlignment="1"/>
    <xf numFmtId="0" fontId="9" fillId="0" borderId="1" xfId="0" applyFont="1" applyBorder="1" applyAlignment="1">
      <alignment horizontal="right"/>
    </xf>
    <xf numFmtId="0" fontId="9" fillId="0" borderId="1" xfId="0" applyFont="1" applyBorder="1" applyAlignment="1">
      <alignment horizontal="left" vertical="center" wrapText="1"/>
    </xf>
    <xf numFmtId="0" fontId="8" fillId="4" borderId="1" xfId="0" applyFont="1" applyFill="1" applyBorder="1" applyAlignment="1">
      <alignment horizontal="left" vertical="center" wrapText="1"/>
    </xf>
    <xf numFmtId="164" fontId="10" fillId="4" borderId="1" xfId="6" applyNumberFormat="1" applyFont="1" applyFill="1" applyBorder="1" applyAlignment="1"/>
    <xf numFmtId="164" fontId="11" fillId="5" borderId="1" xfId="6" applyNumberFormat="1" applyFont="1" applyFill="1" applyBorder="1" applyAlignment="1"/>
    <xf numFmtId="0" fontId="8" fillId="3" borderId="1" xfId="0" applyFont="1" applyFill="1" applyBorder="1" applyAlignment="1">
      <alignment horizontal="left" vertical="center" wrapText="1" indent="1"/>
    </xf>
    <xf numFmtId="0" fontId="8" fillId="4" borderId="1" xfId="0" applyFont="1" applyFill="1" applyBorder="1" applyAlignment="1">
      <alignment horizontal="left" vertical="center" wrapText="1" indent="1"/>
    </xf>
    <xf numFmtId="0" fontId="8" fillId="4" borderId="1" xfId="0" applyFont="1" applyFill="1" applyBorder="1"/>
    <xf numFmtId="0" fontId="9" fillId="5" borderId="1" xfId="0" applyFont="1" applyFill="1" applyBorder="1" applyAlignment="1">
      <alignment horizontal="left" wrapText="1"/>
    </xf>
    <xf numFmtId="0" fontId="9" fillId="5" borderId="1" xfId="0" applyFont="1" applyFill="1" applyBorder="1" applyAlignment="1">
      <alignment vertical="center"/>
    </xf>
    <xf numFmtId="171" fontId="9" fillId="5" borderId="1" xfId="1" applyNumberFormat="1" applyFont="1" applyFill="1" applyBorder="1" applyAlignment="1">
      <alignment vertical="center"/>
    </xf>
    <xf numFmtId="171" fontId="9" fillId="5" borderId="1" xfId="1" applyNumberFormat="1" applyFont="1" applyFill="1" applyBorder="1" applyAlignment="1">
      <alignment horizontal="right" vertical="center"/>
    </xf>
    <xf numFmtId="0" fontId="9" fillId="0" borderId="1" xfId="0" applyFont="1" applyBorder="1" applyAlignment="1">
      <alignment horizontal="left" wrapText="1"/>
    </xf>
    <xf numFmtId="0" fontId="9" fillId="0" borderId="1" xfId="0" applyFont="1" applyBorder="1" applyAlignment="1">
      <alignment vertical="center"/>
    </xf>
    <xf numFmtId="164" fontId="11" fillId="5" borderId="1" xfId="6" applyNumberFormat="1" applyFont="1" applyFill="1" applyBorder="1" applyAlignment="1">
      <alignment vertical="center"/>
    </xf>
    <xf numFmtId="3" fontId="9" fillId="0" borderId="1" xfId="0" applyNumberFormat="1" applyFont="1" applyBorder="1" applyAlignment="1">
      <alignment horizontal="right" vertical="center"/>
    </xf>
    <xf numFmtId="166" fontId="11" fillId="5" borderId="1" xfId="1" applyFont="1" applyFill="1" applyBorder="1" applyAlignment="1">
      <alignment vertical="center"/>
    </xf>
    <xf numFmtId="166" fontId="9" fillId="0" borderId="1" xfId="1" applyFont="1" applyBorder="1" applyAlignment="1">
      <alignment horizontal="right" vertical="center"/>
    </xf>
    <xf numFmtId="171" fontId="11" fillId="5" borderId="1" xfId="1" applyNumberFormat="1" applyFont="1" applyFill="1" applyBorder="1" applyAlignment="1">
      <alignment vertical="center"/>
    </xf>
    <xf numFmtId="171" fontId="9" fillId="0" borderId="1" xfId="1" applyNumberFormat="1" applyFont="1" applyBorder="1" applyAlignment="1">
      <alignment vertical="center"/>
    </xf>
    <xf numFmtId="171" fontId="9" fillId="0" borderId="1" xfId="1" applyNumberFormat="1" applyFont="1" applyBorder="1" applyAlignment="1">
      <alignment horizontal="right" vertical="center"/>
    </xf>
    <xf numFmtId="171" fontId="11" fillId="5" borderId="1" xfId="1" applyNumberFormat="1" applyFont="1" applyFill="1" applyBorder="1" applyAlignment="1"/>
    <xf numFmtId="171" fontId="9" fillId="0" borderId="1" xfId="1" applyNumberFormat="1" applyFont="1" applyBorder="1"/>
    <xf numFmtId="171" fontId="9" fillId="0" borderId="1" xfId="1" applyNumberFormat="1" applyFont="1" applyBorder="1" applyAlignment="1">
      <alignment horizontal="right"/>
    </xf>
    <xf numFmtId="3" fontId="9" fillId="0" borderId="1" xfId="0" applyNumberFormat="1" applyFont="1" applyBorder="1" applyAlignment="1">
      <alignment horizontal="right"/>
    </xf>
    <xf numFmtId="0" fontId="9" fillId="5" borderId="1" xfId="0" applyFont="1" applyFill="1" applyBorder="1"/>
    <xf numFmtId="0" fontId="12" fillId="2" borderId="2" xfId="0" applyFont="1" applyFill="1" applyBorder="1" applyAlignment="1">
      <alignment vertical="center" wrapText="1"/>
    </xf>
    <xf numFmtId="0" fontId="12" fillId="2" borderId="12" xfId="0" applyFont="1" applyFill="1" applyBorder="1" applyAlignment="1">
      <alignment vertical="center" wrapText="1"/>
    </xf>
    <xf numFmtId="0" fontId="9" fillId="3" borderId="1" xfId="0" applyFont="1" applyFill="1" applyBorder="1" applyAlignment="1">
      <alignment wrapText="1"/>
    </xf>
    <xf numFmtId="0" fontId="9" fillId="4" borderId="1" xfId="0" applyFont="1" applyFill="1" applyBorder="1" applyAlignment="1">
      <alignment wrapText="1"/>
    </xf>
    <xf numFmtId="0" fontId="9" fillId="0" borderId="1" xfId="0" applyFont="1" applyBorder="1" applyAlignment="1">
      <alignment wrapText="1"/>
    </xf>
    <xf numFmtId="0" fontId="8" fillId="4" borderId="1" xfId="0" applyFont="1" applyFill="1" applyBorder="1" applyAlignment="1">
      <alignment wrapText="1"/>
    </xf>
    <xf numFmtId="0" fontId="8" fillId="3" borderId="1" xfId="0" applyFont="1" applyFill="1" applyBorder="1" applyAlignment="1">
      <alignment horizontal="left" vertical="center" wrapText="1"/>
    </xf>
    <xf numFmtId="164" fontId="10" fillId="3" borderId="1" xfId="6" applyNumberFormat="1" applyFont="1" applyFill="1" applyBorder="1" applyAlignment="1">
      <alignment vertical="center" wrapText="1"/>
    </xf>
    <xf numFmtId="0" fontId="8" fillId="4" borderId="1" xfId="0" applyFont="1" applyFill="1" applyBorder="1" applyAlignment="1">
      <alignment horizontal="center" vertical="center"/>
    </xf>
    <xf numFmtId="164" fontId="10" fillId="4" borderId="1" xfId="6" applyNumberFormat="1" applyFont="1" applyFill="1" applyBorder="1" applyAlignment="1">
      <alignment horizontal="center" vertical="center" wrapText="1"/>
    </xf>
    <xf numFmtId="164" fontId="11" fillId="5" borderId="1" xfId="6" applyNumberFormat="1" applyFont="1" applyFill="1" applyBorder="1" applyAlignment="1">
      <alignment vertical="center" wrapText="1"/>
    </xf>
    <xf numFmtId="0" fontId="9" fillId="0" borderId="1" xfId="0" applyFont="1" applyBorder="1" applyAlignment="1">
      <alignment horizontal="right" vertical="center"/>
    </xf>
    <xf numFmtId="9" fontId="9" fillId="0" borderId="1" xfId="0" applyNumberFormat="1" applyFont="1" applyBorder="1" applyAlignment="1">
      <alignment vertical="center" wrapText="1"/>
    </xf>
    <xf numFmtId="0" fontId="9" fillId="4" borderId="1" xfId="0" applyFont="1" applyFill="1" applyBorder="1" applyAlignment="1">
      <alignment vertical="center"/>
    </xf>
    <xf numFmtId="164" fontId="10" fillId="4" borderId="1" xfId="6" applyNumberFormat="1" applyFont="1" applyFill="1" applyBorder="1" applyAlignment="1">
      <alignment vertical="center"/>
    </xf>
    <xf numFmtId="0" fontId="9" fillId="0" borderId="1" xfId="0" applyFont="1" applyBorder="1" applyAlignment="1">
      <alignment horizontal="right" vertical="center" wrapText="1"/>
    </xf>
    <xf numFmtId="9" fontId="9" fillId="0" borderId="1" xfId="0" applyNumberFormat="1" applyFont="1" applyBorder="1" applyAlignment="1">
      <alignment vertical="center"/>
    </xf>
    <xf numFmtId="164" fontId="10" fillId="5" borderId="1" xfId="6" applyNumberFormat="1" applyFont="1" applyFill="1" applyBorder="1" applyAlignment="1">
      <alignment vertical="center"/>
    </xf>
    <xf numFmtId="0" fontId="8" fillId="0" borderId="1" xfId="0" applyFont="1" applyBorder="1" applyAlignment="1">
      <alignment horizontal="left" vertical="center" wrapText="1"/>
    </xf>
    <xf numFmtId="164" fontId="10" fillId="3" borderId="1" xfId="6" applyNumberFormat="1" applyFont="1" applyFill="1" applyBorder="1" applyAlignment="1">
      <alignment vertical="center"/>
    </xf>
    <xf numFmtId="0" fontId="9" fillId="4" borderId="1" xfId="0" applyFont="1" applyFill="1" applyBorder="1" applyAlignment="1">
      <alignment horizontal="left" vertical="center" wrapText="1"/>
    </xf>
    <xf numFmtId="9" fontId="8" fillId="4" borderId="1" xfId="0" applyNumberFormat="1" applyFont="1" applyFill="1" applyBorder="1" applyAlignment="1">
      <alignment vertical="center"/>
    </xf>
    <xf numFmtId="0" fontId="8" fillId="4" borderId="1" xfId="0" applyFont="1" applyFill="1" applyBorder="1" applyAlignment="1">
      <alignment vertical="center"/>
    </xf>
    <xf numFmtId="164" fontId="11" fillId="5" borderId="1" xfId="6" applyNumberFormat="1" applyFont="1" applyFill="1" applyBorder="1" applyAlignment="1">
      <alignment horizontal="right"/>
    </xf>
    <xf numFmtId="167" fontId="9" fillId="0" borderId="1" xfId="2" applyFont="1" applyBorder="1" applyAlignment="1">
      <alignment wrapText="1"/>
    </xf>
    <xf numFmtId="167" fontId="9" fillId="0" borderId="1" xfId="2" applyFont="1" applyBorder="1" applyAlignment="1">
      <alignment vertical="top" wrapText="1"/>
    </xf>
    <xf numFmtId="167" fontId="9" fillId="0" borderId="1" xfId="2" applyFont="1" applyBorder="1" applyAlignment="1">
      <alignment horizontal="right" vertical="top"/>
    </xf>
    <xf numFmtId="167" fontId="9" fillId="0" borderId="1" xfId="2" applyFont="1" applyBorder="1" applyAlignment="1">
      <alignment horizontal="right"/>
    </xf>
    <xf numFmtId="0" fontId="9" fillId="0" borderId="1" xfId="0" applyFont="1" applyBorder="1" applyAlignment="1">
      <alignment horizontal="center"/>
    </xf>
    <xf numFmtId="0" fontId="9" fillId="0" borderId="1" xfId="0" applyFont="1" applyBorder="1" applyAlignment="1">
      <alignment horizontal="center" vertical="top"/>
    </xf>
    <xf numFmtId="164" fontId="11" fillId="5" borderId="1" xfId="6" applyNumberFormat="1" applyFont="1" applyFill="1" applyBorder="1" applyAlignment="1">
      <alignment vertical="top"/>
    </xf>
    <xf numFmtId="0" fontId="9" fillId="3" borderId="2" xfId="0" applyFont="1" applyFill="1" applyBorder="1" applyAlignment="1">
      <alignment horizontal="left" vertical="center" wrapText="1" indent="1"/>
    </xf>
    <xf numFmtId="0" fontId="9" fillId="3" borderId="1" xfId="0" applyFont="1" applyFill="1" applyBorder="1" applyAlignment="1">
      <alignment vertical="center" wrapText="1"/>
    </xf>
    <xf numFmtId="164" fontId="10" fillId="4" borderId="1" xfId="6" applyNumberFormat="1" applyFont="1" applyFill="1" applyBorder="1" applyAlignment="1">
      <alignment vertical="center" wrapText="1"/>
    </xf>
    <xf numFmtId="0" fontId="11" fillId="6" borderId="1" xfId="0" applyFont="1" applyFill="1" applyBorder="1" applyAlignment="1">
      <alignment horizontal="left" vertical="center" wrapText="1"/>
    </xf>
    <xf numFmtId="0" fontId="13" fillId="0" borderId="0" xfId="0" applyFont="1" applyAlignment="1">
      <alignment horizontal="left"/>
    </xf>
    <xf numFmtId="0" fontId="13" fillId="0" borderId="0" xfId="0" applyFont="1"/>
    <xf numFmtId="0" fontId="13" fillId="0" borderId="0" xfId="0" applyFont="1" applyAlignment="1">
      <alignment horizontal="right"/>
    </xf>
    <xf numFmtId="0" fontId="8" fillId="4" borderId="1" xfId="0" applyFont="1" applyFill="1" applyBorder="1" applyAlignment="1">
      <alignment horizontal="center" vertical="center" wrapText="1"/>
    </xf>
    <xf numFmtId="167" fontId="9" fillId="0" borderId="1" xfId="0" applyNumberFormat="1" applyFont="1" applyBorder="1" applyAlignment="1">
      <alignment vertical="center"/>
    </xf>
    <xf numFmtId="0" fontId="9" fillId="0" borderId="1" xfId="0" applyFont="1" applyFill="1" applyBorder="1" applyAlignment="1">
      <alignment vertical="center" wrapText="1"/>
    </xf>
    <xf numFmtId="0" fontId="9" fillId="4" borderId="1" xfId="0" applyFont="1" applyFill="1" applyBorder="1" applyAlignment="1">
      <alignment vertical="center" wrapText="1"/>
    </xf>
    <xf numFmtId="167" fontId="9" fillId="0" borderId="1" xfId="2" applyFont="1" applyBorder="1" applyAlignment="1"/>
    <xf numFmtId="167" fontId="9" fillId="0" borderId="1" xfId="0" applyNumberFormat="1" applyFont="1" applyBorder="1" applyAlignment="1">
      <alignment wrapText="1"/>
    </xf>
    <xf numFmtId="167" fontId="9" fillId="0" borderId="1" xfId="2" applyFont="1" applyBorder="1" applyAlignment="1">
      <alignment vertical="top"/>
    </xf>
    <xf numFmtId="167" fontId="9" fillId="0" borderId="1" xfId="0" applyNumberFormat="1" applyFont="1" applyBorder="1" applyAlignment="1">
      <alignment horizontal="right"/>
    </xf>
    <xf numFmtId="167" fontId="9" fillId="4" borderId="1" xfId="2" applyFont="1" applyFill="1" applyBorder="1"/>
    <xf numFmtId="0" fontId="13" fillId="0" borderId="0" xfId="0" applyFont="1" applyAlignment="1">
      <alignment wrapText="1"/>
    </xf>
    <xf numFmtId="0" fontId="0" fillId="0" borderId="0" xfId="0" applyAlignment="1">
      <alignment wrapText="1"/>
    </xf>
    <xf numFmtId="0" fontId="16" fillId="7" borderId="19" xfId="0" applyFont="1" applyFill="1" applyBorder="1" applyAlignment="1">
      <alignment horizontal="center" vertical="center" wrapText="1"/>
    </xf>
    <xf numFmtId="0" fontId="16" fillId="7" borderId="20"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7" fillId="0" borderId="22" xfId="0" applyFont="1" applyBorder="1" applyAlignment="1">
      <alignment vertical="center" wrapText="1"/>
    </xf>
    <xf numFmtId="3" fontId="16" fillId="0" borderId="7" xfId="0" applyNumberFormat="1" applyFont="1" applyBorder="1" applyAlignment="1">
      <alignment horizontal="right" vertical="center" wrapText="1"/>
    </xf>
    <xf numFmtId="3" fontId="16" fillId="0" borderId="6" xfId="0" applyNumberFormat="1" applyFont="1" applyBorder="1" applyAlignment="1">
      <alignment horizontal="right" vertical="center" wrapText="1"/>
    </xf>
    <xf numFmtId="0" fontId="5" fillId="0" borderId="23" xfId="0" applyFont="1" applyBorder="1" applyAlignment="1">
      <alignment vertical="center" wrapText="1"/>
    </xf>
    <xf numFmtId="0" fontId="16" fillId="0" borderId="6" xfId="0" applyFont="1" applyBorder="1" applyAlignment="1">
      <alignment horizontal="right" vertical="center" wrapText="1"/>
    </xf>
    <xf numFmtId="0" fontId="17" fillId="0" borderId="18" xfId="0" applyFont="1" applyBorder="1" applyAlignment="1">
      <alignment vertical="center" wrapText="1"/>
    </xf>
    <xf numFmtId="0" fontId="16" fillId="0" borderId="19" xfId="0" applyFont="1" applyBorder="1" applyAlignment="1">
      <alignment horizontal="right" vertical="center" wrapText="1"/>
    </xf>
    <xf numFmtId="0" fontId="16" fillId="0" borderId="20" xfId="0" applyFont="1" applyBorder="1" applyAlignment="1">
      <alignment horizontal="right" vertical="center" wrapText="1"/>
    </xf>
    <xf numFmtId="0" fontId="5" fillId="0" borderId="21" xfId="0" applyFont="1" applyBorder="1" applyAlignment="1">
      <alignment wrapText="1"/>
    </xf>
    <xf numFmtId="0" fontId="16" fillId="0" borderId="23" xfId="0" applyFont="1" applyBorder="1" applyAlignment="1">
      <alignment horizontal="right" vertical="center" wrapText="1"/>
    </xf>
    <xf numFmtId="0" fontId="16" fillId="0" borderId="21" xfId="0" applyFont="1" applyBorder="1" applyAlignment="1">
      <alignment horizontal="right" vertical="center" wrapText="1"/>
    </xf>
    <xf numFmtId="0" fontId="5" fillId="0" borderId="0" xfId="0" applyFont="1" applyAlignment="1">
      <alignment wrapText="1"/>
    </xf>
    <xf numFmtId="0" fontId="20" fillId="0" borderId="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36" xfId="0" applyFont="1" applyBorder="1" applyAlignment="1">
      <alignment horizontal="center" vertical="center" wrapText="1"/>
    </xf>
    <xf numFmtId="0" fontId="17" fillId="0" borderId="15" xfId="0" applyFont="1" applyBorder="1" applyAlignment="1">
      <alignment vertical="center" wrapText="1"/>
    </xf>
    <xf numFmtId="0" fontId="5" fillId="0" borderId="36" xfId="0" applyFont="1" applyBorder="1" applyAlignment="1">
      <alignment wrapText="1"/>
    </xf>
    <xf numFmtId="0" fontId="5" fillId="0" borderId="37" xfId="0" applyFont="1" applyBorder="1" applyAlignment="1">
      <alignment wrapText="1"/>
    </xf>
    <xf numFmtId="0" fontId="5" fillId="0" borderId="15" xfId="0" applyFont="1" applyBorder="1" applyAlignment="1">
      <alignment wrapText="1"/>
    </xf>
    <xf numFmtId="0" fontId="17" fillId="0" borderId="38" xfId="0" applyFont="1" applyBorder="1" applyAlignment="1">
      <alignment horizontal="center" vertical="center" wrapText="1"/>
    </xf>
    <xf numFmtId="0" fontId="17" fillId="0" borderId="37" xfId="0" applyFont="1" applyBorder="1" applyAlignment="1">
      <alignment horizontal="center" vertical="center" wrapText="1"/>
    </xf>
    <xf numFmtId="9" fontId="17" fillId="0" borderId="39" xfId="0" applyNumberFormat="1" applyFont="1" applyBorder="1" applyAlignment="1">
      <alignment horizontal="center" vertical="center" wrapText="1"/>
    </xf>
    <xf numFmtId="0" fontId="21" fillId="0" borderId="40" xfId="0" applyFont="1" applyBorder="1" applyAlignment="1">
      <alignment horizontal="center" vertical="center" wrapText="1"/>
    </xf>
    <xf numFmtId="0" fontId="17" fillId="0" borderId="41" xfId="0" applyFont="1" applyBorder="1" applyAlignment="1">
      <alignment vertical="center" wrapText="1"/>
    </xf>
    <xf numFmtId="0" fontId="5" fillId="0" borderId="40" xfId="0" applyFont="1" applyBorder="1" applyAlignment="1">
      <alignment wrapText="1"/>
    </xf>
    <xf numFmtId="0" fontId="5" fillId="0" borderId="6" xfId="0" applyFont="1" applyBorder="1" applyAlignment="1">
      <alignment wrapText="1"/>
    </xf>
    <xf numFmtId="0" fontId="5" fillId="0" borderId="41" xfId="0" applyFont="1" applyBorder="1" applyAlignment="1">
      <alignment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42" xfId="0" applyFont="1" applyBorder="1" applyAlignment="1">
      <alignment horizontal="center" vertical="center" wrapText="1"/>
    </xf>
    <xf numFmtId="0" fontId="21" fillId="0" borderId="43" xfId="0" applyFont="1" applyBorder="1" applyAlignment="1">
      <alignment horizontal="center" vertical="center" wrapText="1"/>
    </xf>
    <xf numFmtId="0" fontId="17" fillId="0" borderId="0" xfId="0" applyFont="1" applyAlignment="1">
      <alignment vertical="center" wrapText="1"/>
    </xf>
    <xf numFmtId="0" fontId="20" fillId="0" borderId="44" xfId="0" applyFont="1" applyBorder="1" applyAlignment="1">
      <alignment horizontal="center" vertical="center" wrapText="1"/>
    </xf>
    <xf numFmtId="0" fontId="20" fillId="0" borderId="45"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27" xfId="0" applyFont="1" applyBorder="1" applyAlignment="1">
      <alignment horizontal="center" vertical="center" wrapText="1"/>
    </xf>
    <xf numFmtId="0" fontId="17" fillId="0" borderId="16" xfId="0" applyFont="1" applyBorder="1" applyAlignment="1">
      <alignment horizontal="center" vertical="center" wrapText="1"/>
    </xf>
    <xf numFmtId="9" fontId="17" fillId="0" borderId="37" xfId="0" applyNumberFormat="1" applyFont="1" applyBorder="1" applyAlignment="1">
      <alignment horizontal="center" vertical="center" wrapText="1"/>
    </xf>
    <xf numFmtId="9" fontId="17" fillId="0" borderId="15" xfId="0" applyNumberFormat="1" applyFont="1" applyBorder="1" applyAlignment="1">
      <alignment horizontal="center" vertical="center" wrapText="1"/>
    </xf>
    <xf numFmtId="0" fontId="5" fillId="0" borderId="38" xfId="0" applyFont="1" applyBorder="1" applyAlignment="1">
      <alignment wrapText="1"/>
    </xf>
    <xf numFmtId="0" fontId="17" fillId="0" borderId="23" xfId="0" applyFont="1" applyBorder="1" applyAlignment="1">
      <alignment horizontal="center" vertical="center" wrapText="1"/>
    </xf>
    <xf numFmtId="10" fontId="17" fillId="0" borderId="6" xfId="0" applyNumberFormat="1" applyFont="1" applyBorder="1" applyAlignment="1">
      <alignment horizontal="center" vertical="center" wrapText="1"/>
    </xf>
    <xf numFmtId="9" fontId="17" fillId="0" borderId="41" xfId="0" applyNumberFormat="1" applyFont="1" applyBorder="1" applyAlignment="1">
      <alignment horizontal="center" vertical="center" wrapText="1"/>
    </xf>
    <xf numFmtId="10" fontId="17" fillId="0" borderId="7" xfId="0" applyNumberFormat="1" applyFont="1" applyBorder="1" applyAlignment="1">
      <alignment horizontal="center" vertical="center" wrapText="1"/>
    </xf>
    <xf numFmtId="0" fontId="5" fillId="0" borderId="7" xfId="0" applyFont="1" applyBorder="1" applyAlignment="1">
      <alignment wrapText="1"/>
    </xf>
    <xf numFmtId="9" fontId="17" fillId="0" borderId="6" xfId="0" applyNumberFormat="1" applyFont="1" applyBorder="1" applyAlignment="1">
      <alignment horizontal="center" vertical="center" wrapText="1"/>
    </xf>
    <xf numFmtId="9" fontId="17" fillId="0" borderId="7" xfId="0" applyNumberFormat="1" applyFont="1" applyBorder="1" applyAlignment="1">
      <alignment horizontal="center" vertical="center" wrapText="1"/>
    </xf>
    <xf numFmtId="0" fontId="5" fillId="0" borderId="23" xfId="0" applyFont="1" applyBorder="1" applyAlignment="1">
      <alignment wrapText="1"/>
    </xf>
    <xf numFmtId="0" fontId="21" fillId="0" borderId="47" xfId="0" applyFont="1" applyBorder="1" applyAlignment="1">
      <alignment horizontal="center" vertical="center" wrapText="1"/>
    </xf>
    <xf numFmtId="10" fontId="17" fillId="0" borderId="37" xfId="0" applyNumberFormat="1" applyFont="1" applyBorder="1" applyAlignment="1">
      <alignment horizontal="center" vertical="center" wrapText="1"/>
    </xf>
    <xf numFmtId="0" fontId="5" fillId="0" borderId="16" xfId="0" applyFont="1" applyBorder="1" applyAlignment="1">
      <alignment wrapText="1"/>
    </xf>
    <xf numFmtId="0" fontId="22"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24" fillId="0" borderId="1" xfId="0" applyFont="1" applyFill="1" applyBorder="1" applyAlignment="1">
      <alignment vertical="center" wrapText="1"/>
    </xf>
    <xf numFmtId="0" fontId="22" fillId="0" borderId="1" xfId="0" applyFont="1" applyFill="1" applyBorder="1" applyAlignment="1">
      <alignment horizontal="right" vertical="center" wrapText="1"/>
    </xf>
    <xf numFmtId="0" fontId="24" fillId="0" borderId="1" xfId="0" applyFont="1" applyFill="1" applyBorder="1" applyAlignment="1">
      <alignment horizontal="right" vertical="center" wrapText="1"/>
    </xf>
    <xf numFmtId="0" fontId="0" fillId="0" borderId="0" xfId="0" applyAlignment="1">
      <alignment vertical="center"/>
    </xf>
    <xf numFmtId="0" fontId="0" fillId="0" borderId="0" xfId="0" applyAlignment="1">
      <alignment vertical="center" wrapText="1"/>
    </xf>
    <xf numFmtId="164" fontId="10" fillId="3" borderId="1" xfId="6" applyNumberFormat="1" applyFont="1" applyFill="1" applyBorder="1" applyAlignment="1">
      <alignment wrapText="1"/>
    </xf>
    <xf numFmtId="0" fontId="10" fillId="4" borderId="1" xfId="0" applyFont="1" applyFill="1" applyBorder="1" applyAlignment="1">
      <alignment wrapText="1"/>
    </xf>
    <xf numFmtId="0" fontId="11" fillId="0" borderId="1" xfId="0" applyFont="1" applyFill="1" applyBorder="1" applyAlignment="1">
      <alignment wrapText="1"/>
    </xf>
    <xf numFmtId="0" fontId="11" fillId="0" borderId="1" xfId="0" applyFont="1" applyFill="1" applyBorder="1" applyAlignment="1">
      <alignment horizontal="left" wrapText="1"/>
    </xf>
    <xf numFmtId="0" fontId="26" fillId="0" borderId="1" xfId="0" applyFont="1" applyFill="1" applyBorder="1" applyAlignment="1">
      <alignment wrapText="1"/>
    </xf>
    <xf numFmtId="0" fontId="9" fillId="3" borderId="1" xfId="0" applyFont="1" applyFill="1" applyBorder="1" applyAlignment="1">
      <alignment horizontal="left" vertical="center" wrapText="1" indent="1"/>
    </xf>
    <xf numFmtId="0" fontId="10" fillId="3" borderId="1" xfId="3" applyFont="1" applyFill="1" applyBorder="1" applyAlignment="1">
      <alignment vertical="center" wrapText="1"/>
    </xf>
    <xf numFmtId="0" fontId="10" fillId="4" borderId="1" xfId="3" applyFont="1" applyFill="1" applyBorder="1" applyAlignment="1">
      <alignment wrapText="1"/>
    </xf>
    <xf numFmtId="0" fontId="11" fillId="5" borderId="1" xfId="3" applyFont="1" applyFill="1" applyBorder="1" applyAlignment="1">
      <alignment horizontal="center" wrapText="1"/>
    </xf>
    <xf numFmtId="0" fontId="9" fillId="5" borderId="1" xfId="0" applyFont="1" applyFill="1" applyBorder="1" applyAlignment="1">
      <alignment horizontal="center" wrapText="1"/>
    </xf>
    <xf numFmtId="0" fontId="11" fillId="5" borderId="1" xfId="0" applyFont="1" applyFill="1" applyBorder="1" applyAlignment="1">
      <alignment horizontal="center" wrapText="1"/>
    </xf>
    <xf numFmtId="0" fontId="9" fillId="0" borderId="1" xfId="0" applyFont="1" applyBorder="1" applyAlignment="1">
      <alignment horizontal="center" wrapText="1"/>
    </xf>
    <xf numFmtId="0" fontId="0" fillId="2" borderId="1" xfId="0" applyFill="1" applyBorder="1" applyAlignment="1">
      <alignment vertical="center" wrapText="1"/>
    </xf>
    <xf numFmtId="0" fontId="12" fillId="0" borderId="0" xfId="0" applyFont="1"/>
    <xf numFmtId="0" fontId="13" fillId="0" borderId="0" xfId="0" applyFont="1" applyAlignment="1">
      <alignment vertical="center"/>
    </xf>
    <xf numFmtId="0" fontId="10" fillId="3" borderId="1" xfId="0" applyFont="1" applyFill="1" applyBorder="1" applyAlignment="1">
      <alignment vertical="center" wrapText="1"/>
    </xf>
    <xf numFmtId="0" fontId="9" fillId="4" borderId="1" xfId="0" applyFont="1" applyFill="1" applyBorder="1" applyAlignment="1">
      <alignment horizontal="left" vertical="center" wrapText="1" indent="1"/>
    </xf>
    <xf numFmtId="0" fontId="10" fillId="4" borderId="1" xfId="0" applyFont="1" applyFill="1" applyBorder="1" applyAlignment="1">
      <alignment horizontal="center" vertical="center" wrapText="1"/>
    </xf>
    <xf numFmtId="0" fontId="8" fillId="5" borderId="1" xfId="0" applyFont="1" applyFill="1" applyBorder="1" applyAlignment="1">
      <alignment horizontal="left" vertical="center" wrapText="1" indent="1"/>
    </xf>
    <xf numFmtId="0" fontId="11" fillId="5" borderId="1" xfId="0" applyFont="1" applyFill="1" applyBorder="1" applyAlignment="1">
      <alignment vertical="center" wrapText="1"/>
    </xf>
    <xf numFmtId="0" fontId="10" fillId="4" borderId="1" xfId="0" applyFont="1" applyFill="1" applyBorder="1" applyAlignment="1">
      <alignment vertical="center" wrapText="1"/>
    </xf>
    <xf numFmtId="0" fontId="11" fillId="5" borderId="1" xfId="0" applyFont="1" applyFill="1" applyBorder="1" applyAlignment="1">
      <alignment horizontal="left" wrapText="1"/>
    </xf>
    <xf numFmtId="0" fontId="9" fillId="0" borderId="1" xfId="0" applyFont="1" applyBorder="1" applyAlignment="1">
      <alignment horizontal="right" wrapText="1"/>
    </xf>
    <xf numFmtId="0" fontId="26" fillId="5" borderId="1" xfId="0" applyFont="1" applyFill="1" applyBorder="1" applyAlignment="1">
      <alignment wrapText="1"/>
    </xf>
    <xf numFmtId="0" fontId="8" fillId="0" borderId="1" xfId="0" applyFont="1" applyBorder="1" applyAlignment="1">
      <alignment vertical="center" wrapText="1"/>
    </xf>
    <xf numFmtId="0" fontId="10" fillId="3" borderId="1" xfId="0" applyFont="1" applyFill="1" applyBorder="1" applyAlignment="1">
      <alignment wrapText="1"/>
    </xf>
    <xf numFmtId="0" fontId="11" fillId="5" borderId="1" xfId="0" applyFont="1" applyFill="1" applyBorder="1" applyAlignment="1">
      <alignment wrapText="1"/>
    </xf>
    <xf numFmtId="0" fontId="9" fillId="0" borderId="1" xfId="0" applyFont="1" applyBorder="1" applyAlignment="1">
      <alignment vertical="top"/>
    </xf>
    <xf numFmtId="0" fontId="27" fillId="0" borderId="1" xfId="0" applyFont="1" applyBorder="1" applyAlignment="1">
      <alignment vertical="center" wrapText="1"/>
    </xf>
    <xf numFmtId="0" fontId="9" fillId="0" borderId="1" xfId="0" applyFont="1" applyBorder="1" applyAlignment="1">
      <alignment horizontal="left" vertical="center" wrapText="1" indent="1"/>
    </xf>
    <xf numFmtId="0" fontId="28" fillId="0" borderId="0" xfId="0" applyFont="1" applyFill="1" applyBorder="1" applyAlignment="1"/>
    <xf numFmtId="0" fontId="29" fillId="8" borderId="0" xfId="0" applyFont="1" applyFill="1" applyBorder="1" applyAlignment="1"/>
    <xf numFmtId="0" fontId="28" fillId="8" borderId="0" xfId="0" applyFont="1" applyFill="1" applyBorder="1" applyAlignment="1"/>
    <xf numFmtId="0" fontId="28" fillId="0" borderId="0" xfId="0" applyFont="1" applyFill="1" applyAlignment="1"/>
    <xf numFmtId="0" fontId="30" fillId="0" borderId="0" xfId="0" applyFont="1" applyFill="1" applyBorder="1" applyAlignment="1"/>
    <xf numFmtId="0" fontId="31" fillId="8" borderId="0" xfId="0" applyFont="1" applyFill="1" applyBorder="1" applyAlignment="1"/>
    <xf numFmtId="39" fontId="28" fillId="8" borderId="0" xfId="0" applyNumberFormat="1" applyFont="1" applyFill="1" applyBorder="1" applyAlignment="1"/>
    <xf numFmtId="0" fontId="28" fillId="8" borderId="0" xfId="0" applyFont="1" applyFill="1" applyAlignment="1"/>
    <xf numFmtId="0" fontId="28" fillId="9" borderId="0" xfId="0" applyFont="1" applyFill="1" applyBorder="1" applyAlignment="1"/>
    <xf numFmtId="0" fontId="32" fillId="9" borderId="0" xfId="0" applyFont="1" applyFill="1" applyBorder="1" applyAlignment="1">
      <alignment horizontal="center" vertical="center"/>
    </xf>
    <xf numFmtId="0" fontId="29" fillId="9" borderId="0" xfId="0" applyFont="1" applyFill="1" applyBorder="1" applyAlignment="1"/>
    <xf numFmtId="0" fontId="33" fillId="9" borderId="0" xfId="0" applyFont="1" applyFill="1" applyBorder="1" applyAlignment="1">
      <alignment horizontal="left" vertical="center"/>
    </xf>
    <xf numFmtId="0" fontId="34" fillId="2" borderId="58" xfId="0" applyFont="1" applyFill="1" applyBorder="1" applyAlignment="1">
      <alignment horizontal="center" vertical="center" wrapText="1"/>
    </xf>
    <xf numFmtId="0" fontId="35" fillId="2" borderId="63" xfId="0" applyFont="1" applyFill="1" applyBorder="1" applyAlignment="1">
      <alignment horizontal="center" vertical="center" wrapText="1"/>
    </xf>
    <xf numFmtId="0" fontId="34" fillId="11" borderId="72" xfId="0" applyFont="1" applyFill="1" applyBorder="1" applyAlignment="1">
      <alignment horizontal="left" vertical="top" wrapText="1"/>
    </xf>
    <xf numFmtId="49" fontId="35" fillId="0" borderId="55" xfId="0" applyNumberFormat="1" applyFont="1" applyFill="1" applyBorder="1" applyAlignment="1">
      <alignment vertical="top" wrapText="1"/>
    </xf>
    <xf numFmtId="0" fontId="35" fillId="12" borderId="76" xfId="0" applyFont="1" applyFill="1" applyBorder="1" applyAlignment="1">
      <alignment horizontal="left" vertical="top" wrapText="1"/>
    </xf>
    <xf numFmtId="0" fontId="35" fillId="12" borderId="73" xfId="0" applyFont="1" applyFill="1" applyBorder="1" applyAlignment="1">
      <alignment horizontal="center" vertical="top" wrapText="1"/>
    </xf>
    <xf numFmtId="0" fontId="35" fillId="12" borderId="78" xfId="0" applyFont="1" applyFill="1" applyBorder="1" applyAlignment="1">
      <alignment horizontal="center" vertical="top" wrapText="1"/>
    </xf>
    <xf numFmtId="0" fontId="35" fillId="9" borderId="79" xfId="0" applyFont="1" applyFill="1" applyBorder="1" applyAlignment="1">
      <alignment horizontal="left" vertical="top" wrapText="1"/>
    </xf>
    <xf numFmtId="0" fontId="35" fillId="9" borderId="80" xfId="0" applyFont="1" applyFill="1" applyBorder="1" applyAlignment="1">
      <alignment horizontal="center" vertical="top" wrapText="1"/>
    </xf>
    <xf numFmtId="0" fontId="35" fillId="9" borderId="81" xfId="0" applyFont="1" applyFill="1" applyBorder="1" applyAlignment="1">
      <alignment horizontal="center" vertical="top" wrapText="1"/>
    </xf>
    <xf numFmtId="0" fontId="35" fillId="9" borderId="78" xfId="0" applyFont="1" applyFill="1" applyBorder="1" applyAlignment="1">
      <alignment horizontal="center" vertical="top" wrapText="1"/>
    </xf>
    <xf numFmtId="0" fontId="35" fillId="9" borderId="77" xfId="0" applyFont="1" applyFill="1" applyBorder="1" applyAlignment="1">
      <alignment horizontal="left" vertical="top" wrapText="1"/>
    </xf>
    <xf numFmtId="0" fontId="35" fillId="9" borderId="73" xfId="0" applyFont="1" applyFill="1" applyBorder="1" applyAlignment="1">
      <alignment horizontal="center" vertical="top" wrapText="1"/>
    </xf>
    <xf numFmtId="0" fontId="35" fillId="9" borderId="74" xfId="0" applyFont="1" applyFill="1" applyBorder="1" applyAlignment="1">
      <alignment horizontal="center" vertical="top" wrapText="1"/>
    </xf>
    <xf numFmtId="0" fontId="35" fillId="9" borderId="76" xfId="0" applyFont="1" applyFill="1" applyBorder="1" applyAlignment="1">
      <alignment horizontal="left" vertical="top" wrapText="1"/>
    </xf>
    <xf numFmtId="0" fontId="35" fillId="9" borderId="83" xfId="0" applyFont="1" applyFill="1" applyBorder="1" applyAlignment="1">
      <alignment horizontal="center" vertical="top" wrapText="1"/>
    </xf>
    <xf numFmtId="0" fontId="35" fillId="9" borderId="84" xfId="0" applyFont="1" applyFill="1" applyBorder="1" applyAlignment="1">
      <alignment horizontal="left" vertical="top" wrapText="1"/>
    </xf>
    <xf numFmtId="0" fontId="35" fillId="12" borderId="84" xfId="0" applyFont="1" applyFill="1" applyBorder="1" applyAlignment="1">
      <alignment horizontal="left" vertical="top" wrapText="1"/>
    </xf>
    <xf numFmtId="0" fontId="35" fillId="0" borderId="70" xfId="0" applyFont="1" applyFill="1" applyBorder="1" applyAlignment="1">
      <alignment vertical="center" wrapText="1"/>
    </xf>
    <xf numFmtId="0" fontId="35" fillId="0" borderId="55" xfId="0" applyFont="1" applyFill="1" applyBorder="1" applyAlignment="1">
      <alignment vertical="center" wrapText="1"/>
    </xf>
    <xf numFmtId="0" fontId="35" fillId="0" borderId="48" xfId="0" applyFont="1" applyFill="1" applyBorder="1" applyAlignment="1">
      <alignment vertical="center" wrapText="1"/>
    </xf>
    <xf numFmtId="0" fontId="35" fillId="9" borderId="85" xfId="0" applyFont="1" applyFill="1" applyBorder="1" applyAlignment="1">
      <alignment horizontal="left" vertical="top" wrapText="1"/>
    </xf>
    <xf numFmtId="0" fontId="35" fillId="9" borderId="86" xfId="0" applyFont="1" applyFill="1" applyBorder="1" applyAlignment="1">
      <alignment horizontal="center" vertical="top" wrapText="1"/>
    </xf>
    <xf numFmtId="0" fontId="35" fillId="0" borderId="87" xfId="0" applyFont="1" applyFill="1" applyBorder="1" applyAlignment="1">
      <alignment horizontal="center" vertical="top" wrapText="1"/>
    </xf>
    <xf numFmtId="0" fontId="35" fillId="0" borderId="83" xfId="0" applyFont="1" applyFill="1" applyBorder="1" applyAlignment="1">
      <alignment horizontal="center" vertical="top" wrapText="1"/>
    </xf>
    <xf numFmtId="0" fontId="35" fillId="0" borderId="88" xfId="0" applyFont="1" applyFill="1" applyBorder="1" applyAlignment="1">
      <alignment horizontal="left" vertical="top" wrapText="1"/>
    </xf>
    <xf numFmtId="0" fontId="35" fillId="0" borderId="89" xfId="0" applyFont="1" applyFill="1" applyBorder="1" applyAlignment="1">
      <alignment horizontal="center" vertical="top" wrapText="1"/>
    </xf>
    <xf numFmtId="0" fontId="35" fillId="0" borderId="81" xfId="0" applyFont="1" applyFill="1" applyBorder="1" applyAlignment="1">
      <alignment horizontal="center" vertical="top" wrapText="1"/>
    </xf>
    <xf numFmtId="0" fontId="35" fillId="0" borderId="91" xfId="0" applyFont="1" applyFill="1" applyBorder="1" applyAlignment="1">
      <alignment horizontal="center" vertical="top" wrapText="1"/>
    </xf>
    <xf numFmtId="0" fontId="35" fillId="0" borderId="74" xfId="0" applyFont="1" applyFill="1" applyBorder="1" applyAlignment="1">
      <alignment horizontal="center" vertical="top" wrapText="1"/>
    </xf>
    <xf numFmtId="0" fontId="35" fillId="9" borderId="87" xfId="0" applyFont="1" applyFill="1" applyBorder="1" applyAlignment="1">
      <alignment horizontal="center" vertical="top" wrapText="1"/>
    </xf>
    <xf numFmtId="0" fontId="35" fillId="9" borderId="88" xfId="0" applyFont="1" applyFill="1" applyBorder="1" applyAlignment="1">
      <alignment horizontal="left" vertical="top" wrapText="1"/>
    </xf>
    <xf numFmtId="0" fontId="35" fillId="9" borderId="89" xfId="0" applyFont="1" applyFill="1" applyBorder="1" applyAlignment="1">
      <alignment horizontal="center" vertical="top" wrapText="1"/>
    </xf>
    <xf numFmtId="0" fontId="35" fillId="9" borderId="72" xfId="0" applyFont="1" applyFill="1" applyBorder="1" applyAlignment="1">
      <alignment horizontal="left" vertical="top" wrapText="1"/>
    </xf>
    <xf numFmtId="0" fontId="35" fillId="9" borderId="55" xfId="0" applyFont="1" applyFill="1" applyBorder="1" applyAlignment="1">
      <alignment horizontal="center" vertical="top" wrapText="1"/>
    </xf>
    <xf numFmtId="0" fontId="35" fillId="9" borderId="0" xfId="0" applyFont="1" applyFill="1" applyBorder="1" applyAlignment="1">
      <alignment horizontal="center" vertical="top" wrapText="1"/>
    </xf>
    <xf numFmtId="0" fontId="35" fillId="9" borderId="91" xfId="0" applyFont="1" applyFill="1" applyBorder="1" applyAlignment="1">
      <alignment horizontal="center" vertical="top" wrapText="1"/>
    </xf>
    <xf numFmtId="0" fontId="35" fillId="9" borderId="56" xfId="0" applyFont="1" applyFill="1" applyBorder="1" applyAlignment="1">
      <alignment vertical="center" wrapText="1"/>
    </xf>
    <xf numFmtId="0" fontId="35" fillId="9" borderId="92" xfId="0" applyFont="1" applyFill="1" applyBorder="1" applyAlignment="1">
      <alignment vertical="center" wrapText="1"/>
    </xf>
    <xf numFmtId="49" fontId="35" fillId="0" borderId="93" xfId="0" applyNumberFormat="1" applyFont="1" applyFill="1" applyBorder="1" applyAlignment="1">
      <alignment vertical="top" wrapText="1"/>
    </xf>
    <xf numFmtId="49" fontId="35" fillId="0" borderId="12" xfId="0" applyNumberFormat="1" applyFont="1" applyFill="1" applyBorder="1" applyAlignment="1">
      <alignment vertical="top" wrapText="1"/>
    </xf>
    <xf numFmtId="165" fontId="34" fillId="3" borderId="76" xfId="1" applyNumberFormat="1" applyFont="1" applyFill="1" applyBorder="1" applyAlignment="1">
      <alignment horizontal="center" vertical="top" wrapText="1"/>
    </xf>
    <xf numFmtId="9" fontId="34" fillId="3" borderId="76" xfId="0" applyNumberFormat="1" applyFont="1" applyFill="1" applyBorder="1" applyAlignment="1">
      <alignment horizontal="center" vertical="top" wrapText="1"/>
    </xf>
    <xf numFmtId="167" fontId="36" fillId="3" borderId="76" xfId="1" applyNumberFormat="1" applyFont="1" applyFill="1" applyBorder="1" applyAlignment="1">
      <alignment vertical="top" wrapText="1"/>
    </xf>
    <xf numFmtId="0" fontId="34" fillId="10" borderId="76" xfId="0" applyNumberFormat="1" applyFont="1" applyFill="1" applyBorder="1" applyAlignment="1" applyProtection="1">
      <alignment horizontal="center" vertical="top" wrapText="1"/>
    </xf>
    <xf numFmtId="9" fontId="34" fillId="10" borderId="76" xfId="0" applyNumberFormat="1" applyFont="1" applyFill="1" applyBorder="1" applyAlignment="1">
      <alignment horizontal="center" vertical="top" wrapText="1"/>
    </xf>
    <xf numFmtId="165" fontId="36" fillId="10" borderId="76" xfId="0" applyNumberFormat="1" applyFont="1" applyFill="1" applyBorder="1" applyAlignment="1">
      <alignment horizontal="center" vertical="top" wrapText="1"/>
    </xf>
    <xf numFmtId="167" fontId="36" fillId="10" borderId="76" xfId="1" applyNumberFormat="1" applyFont="1" applyFill="1" applyBorder="1" applyAlignment="1">
      <alignment vertical="top" wrapText="1"/>
    </xf>
    <xf numFmtId="0" fontId="36" fillId="11" borderId="76" xfId="0" applyNumberFormat="1" applyFont="1" applyFill="1" applyBorder="1" applyAlignment="1" applyProtection="1">
      <alignment horizontal="center" vertical="top" wrapText="1"/>
    </xf>
    <xf numFmtId="9" fontId="34" fillId="11" borderId="76" xfId="0" applyNumberFormat="1" applyFont="1" applyFill="1" applyBorder="1" applyAlignment="1">
      <alignment horizontal="center" vertical="top" wrapText="1"/>
    </xf>
    <xf numFmtId="171" fontId="36" fillId="11" borderId="76" xfId="1" applyNumberFormat="1" applyFont="1" applyFill="1" applyBorder="1" applyAlignment="1">
      <alignment vertical="top" wrapText="1"/>
    </xf>
    <xf numFmtId="0" fontId="35" fillId="12" borderId="76" xfId="0" applyFont="1" applyFill="1" applyBorder="1" applyAlignment="1">
      <alignment horizontal="center" vertical="top" wrapText="1"/>
    </xf>
    <xf numFmtId="171" fontId="35" fillId="12" borderId="76" xfId="1" applyNumberFormat="1" applyFont="1" applyFill="1" applyBorder="1" applyAlignment="1">
      <alignment horizontal="right" vertical="top" wrapText="1"/>
    </xf>
    <xf numFmtId="0" fontId="35" fillId="9" borderId="76" xfId="0" applyFont="1" applyFill="1" applyBorder="1" applyAlignment="1">
      <alignment horizontal="center" vertical="top" wrapText="1"/>
    </xf>
    <xf numFmtId="167" fontId="35" fillId="9" borderId="76" xfId="2" applyNumberFormat="1" applyFont="1" applyFill="1" applyBorder="1" applyAlignment="1">
      <alignment horizontal="right" vertical="top" wrapText="1"/>
    </xf>
    <xf numFmtId="167" fontId="35" fillId="9" borderId="76" xfId="2" applyFont="1" applyFill="1" applyBorder="1" applyAlignment="1">
      <alignment horizontal="right" vertical="top" wrapText="1"/>
    </xf>
    <xf numFmtId="167" fontId="35" fillId="0" borderId="76" xfId="2" applyFont="1" applyFill="1" applyBorder="1" applyAlignment="1">
      <alignment horizontal="right" vertical="top" wrapText="1"/>
    </xf>
    <xf numFmtId="0" fontId="35" fillId="0" borderId="76" xfId="0" applyFont="1" applyFill="1" applyBorder="1" applyAlignment="1">
      <alignment horizontal="center" vertical="top" wrapText="1"/>
    </xf>
    <xf numFmtId="0" fontId="35" fillId="9" borderId="98" xfId="0" applyFont="1" applyFill="1" applyBorder="1" applyAlignment="1">
      <alignment horizontal="center" vertical="top" wrapText="1"/>
    </xf>
    <xf numFmtId="0" fontId="35" fillId="0" borderId="98" xfId="0" applyFont="1" applyFill="1" applyBorder="1" applyAlignment="1">
      <alignment horizontal="center" vertical="top" wrapText="1"/>
    </xf>
    <xf numFmtId="0" fontId="35" fillId="0" borderId="99" xfId="0" applyFont="1" applyFill="1" applyBorder="1" applyAlignment="1">
      <alignment horizontal="center" vertical="top" wrapText="1"/>
    </xf>
    <xf numFmtId="171" fontId="35" fillId="0" borderId="99" xfId="1" applyNumberFormat="1" applyFont="1" applyFill="1" applyBorder="1" applyAlignment="1">
      <alignment horizontal="center" vertical="top" wrapText="1"/>
    </xf>
    <xf numFmtId="0" fontId="35" fillId="9" borderId="99" xfId="0" applyFont="1" applyFill="1" applyBorder="1" applyAlignment="1">
      <alignment horizontal="center" vertical="top" wrapText="1"/>
    </xf>
    <xf numFmtId="167" fontId="35" fillId="0" borderId="99" xfId="2" applyFont="1" applyFill="1" applyBorder="1" applyAlignment="1">
      <alignment horizontal="right" vertical="top" wrapText="1"/>
    </xf>
    <xf numFmtId="0" fontId="35" fillId="0" borderId="88" xfId="3" applyNumberFormat="1" applyFont="1" applyFill="1" applyBorder="1" applyAlignment="1">
      <alignment horizontal="left" vertical="top" wrapText="1"/>
    </xf>
    <xf numFmtId="49" fontId="35" fillId="0" borderId="99" xfId="0" applyNumberFormat="1" applyFont="1" applyFill="1" applyBorder="1" applyAlignment="1">
      <alignment horizontal="center" vertical="top" wrapText="1"/>
    </xf>
    <xf numFmtId="0" fontId="33" fillId="0" borderId="0" xfId="0" applyFont="1" applyFill="1" applyBorder="1" applyAlignment="1">
      <alignment horizontal="left" vertical="center"/>
    </xf>
    <xf numFmtId="172" fontId="36" fillId="10" borderId="76" xfId="0" applyNumberFormat="1" applyFont="1" applyFill="1" applyBorder="1" applyAlignment="1">
      <alignment horizontal="center" vertical="top" wrapText="1"/>
    </xf>
    <xf numFmtId="173" fontId="36" fillId="10" borderId="76" xfId="1" applyNumberFormat="1" applyFont="1" applyFill="1" applyBorder="1" applyAlignment="1">
      <alignment horizontal="center" vertical="top" wrapText="1"/>
    </xf>
    <xf numFmtId="174" fontId="36" fillId="10" borderId="76" xfId="1" applyNumberFormat="1" applyFont="1" applyFill="1" applyBorder="1" applyAlignment="1">
      <alignment horizontal="center" vertical="top" wrapText="1"/>
    </xf>
    <xf numFmtId="167" fontId="35" fillId="0" borderId="98" xfId="2" applyFont="1" applyFill="1" applyBorder="1" applyAlignment="1">
      <alignment horizontal="right" vertical="top" wrapText="1"/>
    </xf>
    <xf numFmtId="167" fontId="35" fillId="0" borderId="99" xfId="2" applyFont="1" applyFill="1" applyBorder="1" applyAlignment="1">
      <alignment horizontal="center" vertical="top" wrapText="1"/>
    </xf>
    <xf numFmtId="0" fontId="28" fillId="9" borderId="0" xfId="0" applyFont="1" applyFill="1" applyAlignment="1"/>
    <xf numFmtId="176" fontId="36" fillId="10" borderId="76" xfId="0" applyNumberFormat="1" applyFont="1" applyFill="1" applyBorder="1" applyAlignment="1">
      <alignment horizontal="center" vertical="top" wrapText="1"/>
    </xf>
    <xf numFmtId="171" fontId="35" fillId="9" borderId="76" xfId="1" applyNumberFormat="1" applyFont="1" applyFill="1" applyBorder="1" applyAlignment="1">
      <alignment vertical="top" wrapText="1"/>
    </xf>
    <xf numFmtId="9" fontId="35" fillId="9" borderId="76" xfId="0" applyNumberFormat="1" applyFont="1" applyFill="1" applyBorder="1" applyAlignment="1">
      <alignment horizontal="center" vertical="top" wrapText="1"/>
    </xf>
    <xf numFmtId="171" fontId="35" fillId="9" borderId="76" xfId="0" applyNumberFormat="1" applyFont="1" applyFill="1" applyBorder="1" applyAlignment="1">
      <alignment horizontal="center" vertical="top" wrapText="1"/>
    </xf>
    <xf numFmtId="171" fontId="35" fillId="12" borderId="76" xfId="1" applyNumberFormat="1" applyFont="1" applyFill="1" applyBorder="1" applyAlignment="1">
      <alignment vertical="top" wrapText="1"/>
    </xf>
    <xf numFmtId="9" fontId="35" fillId="0" borderId="76" xfId="0" applyNumberFormat="1" applyFont="1" applyFill="1" applyBorder="1" applyAlignment="1">
      <alignment horizontal="center" vertical="top" wrapText="1"/>
    </xf>
    <xf numFmtId="9" fontId="35" fillId="0" borderId="98" xfId="0" applyNumberFormat="1" applyFont="1" applyFill="1" applyBorder="1" applyAlignment="1">
      <alignment horizontal="center" vertical="top" wrapText="1"/>
    </xf>
    <xf numFmtId="171" fontId="35" fillId="0" borderId="98" xfId="0" applyNumberFormat="1" applyFont="1" applyFill="1" applyBorder="1" applyAlignment="1">
      <alignment horizontal="center" vertical="top" wrapText="1"/>
    </xf>
    <xf numFmtId="9" fontId="35" fillId="0" borderId="99" xfId="0" applyNumberFormat="1" applyFont="1" applyFill="1" applyBorder="1" applyAlignment="1">
      <alignment horizontal="center" vertical="top" wrapText="1"/>
    </xf>
    <xf numFmtId="39" fontId="28" fillId="0" borderId="0" xfId="0" applyNumberFormat="1" applyFont="1" applyFill="1" applyBorder="1" applyAlignment="1"/>
    <xf numFmtId="39" fontId="29" fillId="8" borderId="0" xfId="0" applyNumberFormat="1" applyFont="1" applyFill="1" applyBorder="1" applyAlignment="1"/>
    <xf numFmtId="39" fontId="37" fillId="8" borderId="0" xfId="0" applyNumberFormat="1" applyFont="1" applyFill="1" applyBorder="1" applyAlignment="1">
      <alignment horizontal="center" vertical="center"/>
    </xf>
    <xf numFmtId="0" fontId="28" fillId="8" borderId="0" xfId="0" applyFont="1" applyFill="1" applyBorder="1" applyAlignment="1">
      <alignment horizontal="center" vertical="center"/>
    </xf>
    <xf numFmtId="0" fontId="34" fillId="3" borderId="76" xfId="0" applyNumberFormat="1" applyFont="1" applyFill="1" applyBorder="1" applyAlignment="1">
      <alignment horizontal="center" vertical="top" wrapText="1"/>
    </xf>
    <xf numFmtId="0" fontId="34" fillId="3" borderId="104" xfId="0" applyFont="1" applyFill="1" applyBorder="1" applyAlignment="1">
      <alignment horizontal="center" vertical="top" wrapText="1"/>
    </xf>
    <xf numFmtId="171" fontId="28" fillId="9" borderId="0" xfId="0" applyNumberFormat="1" applyFont="1" applyFill="1" applyBorder="1" applyAlignment="1">
      <alignment horizontal="center" vertical="top"/>
    </xf>
    <xf numFmtId="0" fontId="34" fillId="10" borderId="76" xfId="0" applyNumberFormat="1" applyFont="1" applyFill="1" applyBorder="1" applyAlignment="1">
      <alignment horizontal="center" vertical="top" wrapText="1"/>
    </xf>
    <xf numFmtId="0" fontId="34" fillId="10" borderId="104" xfId="0" applyFont="1" applyFill="1" applyBorder="1" applyAlignment="1">
      <alignment horizontal="center" vertical="top" wrapText="1"/>
    </xf>
    <xf numFmtId="171" fontId="28" fillId="9" borderId="0" xfId="0" applyNumberFormat="1" applyFont="1" applyFill="1" applyAlignment="1">
      <alignment horizontal="center" vertical="top"/>
    </xf>
    <xf numFmtId="0" fontId="34" fillId="11" borderId="76" xfId="0" applyNumberFormat="1" applyFont="1" applyFill="1" applyBorder="1" applyAlignment="1">
      <alignment horizontal="center" vertical="top" wrapText="1"/>
    </xf>
    <xf numFmtId="0" fontId="34" fillId="11" borderId="104" xfId="0" applyFont="1" applyFill="1" applyBorder="1" applyAlignment="1">
      <alignment horizontal="center" vertical="top" wrapText="1"/>
    </xf>
    <xf numFmtId="0" fontId="35" fillId="12" borderId="76" xfId="0" applyNumberFormat="1" applyFont="1" applyFill="1" applyBorder="1" applyAlignment="1">
      <alignment horizontal="center" vertical="top" wrapText="1"/>
    </xf>
    <xf numFmtId="0" fontId="35" fillId="12" borderId="104" xfId="0" applyFont="1" applyFill="1" applyBorder="1" applyAlignment="1">
      <alignment horizontal="center" vertical="top" wrapText="1"/>
    </xf>
    <xf numFmtId="167" fontId="28" fillId="9" borderId="0" xfId="0" applyNumberFormat="1" applyFont="1" applyFill="1" applyBorder="1" applyAlignment="1">
      <alignment horizontal="center" vertical="top"/>
    </xf>
    <xf numFmtId="0" fontId="35" fillId="9" borderId="76" xfId="0" applyNumberFormat="1" applyFont="1" applyFill="1" applyBorder="1" applyAlignment="1">
      <alignment horizontal="center" vertical="top" wrapText="1"/>
    </xf>
    <xf numFmtId="0" fontId="35" fillId="0" borderId="104" xfId="0" applyFont="1" applyFill="1" applyBorder="1" applyAlignment="1">
      <alignment horizontal="center" vertical="top" wrapText="1"/>
    </xf>
    <xf numFmtId="0" fontId="28" fillId="9" borderId="0" xfId="0" applyFont="1" applyFill="1" applyBorder="1" applyAlignment="1">
      <alignment horizontal="center" vertical="top"/>
    </xf>
    <xf numFmtId="0" fontId="35" fillId="9" borderId="98" xfId="0" applyNumberFormat="1" applyFont="1" applyFill="1" applyBorder="1" applyAlignment="1">
      <alignment horizontal="center" vertical="top" wrapText="1"/>
    </xf>
    <xf numFmtId="0" fontId="35" fillId="0" borderId="105" xfId="0" applyFont="1" applyFill="1" applyBorder="1" applyAlignment="1">
      <alignment horizontal="center" vertical="top" wrapText="1"/>
    </xf>
    <xf numFmtId="0" fontId="35" fillId="9" borderId="99" xfId="0" applyNumberFormat="1" applyFont="1" applyFill="1" applyBorder="1" applyAlignment="1">
      <alignment horizontal="center" vertical="top" wrapText="1"/>
    </xf>
    <xf numFmtId="0" fontId="35" fillId="0" borderId="106" xfId="0" applyFont="1" applyFill="1" applyBorder="1" applyAlignment="1">
      <alignment horizontal="center" vertical="top" wrapText="1"/>
    </xf>
    <xf numFmtId="0" fontId="28" fillId="0" borderId="0" xfId="0" applyFont="1" applyFill="1" applyBorder="1" applyAlignment="1">
      <alignment horizontal="center" vertical="top"/>
    </xf>
    <xf numFmtId="0" fontId="28" fillId="0" borderId="0" xfId="0" applyFont="1" applyFill="1" applyBorder="1" applyAlignment="1">
      <alignment horizontal="center" vertical="center"/>
    </xf>
    <xf numFmtId="0" fontId="28" fillId="0" borderId="0" xfId="0" applyFont="1" applyFill="1" applyAlignment="1">
      <alignment horizontal="center" vertical="top"/>
    </xf>
    <xf numFmtId="0" fontId="35" fillId="0" borderId="70" xfId="0" applyFont="1" applyFill="1" applyBorder="1" applyAlignment="1">
      <alignment horizontal="center" vertical="center" wrapText="1"/>
    </xf>
    <xf numFmtId="0" fontId="35" fillId="0" borderId="48" xfId="0" applyFont="1" applyFill="1" applyBorder="1" applyAlignment="1">
      <alignment horizontal="center" vertical="center" wrapText="1"/>
    </xf>
    <xf numFmtId="0" fontId="35" fillId="0" borderId="107" xfId="0" applyFont="1" applyFill="1" applyBorder="1" applyAlignment="1">
      <alignment horizontal="center" vertical="center" wrapText="1"/>
    </xf>
    <xf numFmtId="0" fontId="35" fillId="9" borderId="108" xfId="0" applyFont="1" applyFill="1" applyBorder="1" applyAlignment="1">
      <alignment horizontal="center" vertical="top" wrapText="1"/>
    </xf>
    <xf numFmtId="0" fontId="31" fillId="9" borderId="0" xfId="0" applyFont="1" applyFill="1" applyBorder="1" applyAlignment="1"/>
    <xf numFmtId="0" fontId="34" fillId="11" borderId="109" xfId="0" applyFont="1" applyFill="1" applyBorder="1" applyAlignment="1">
      <alignment vertical="top" wrapText="1"/>
    </xf>
    <xf numFmtId="49" fontId="35" fillId="0" borderId="70" xfId="0" applyNumberFormat="1" applyFont="1" applyFill="1" applyBorder="1" applyAlignment="1">
      <alignment vertical="top" wrapText="1"/>
    </xf>
    <xf numFmtId="49" fontId="35" fillId="12" borderId="110" xfId="0" applyNumberFormat="1" applyFont="1" applyFill="1" applyBorder="1" applyAlignment="1">
      <alignment vertical="top" wrapText="1"/>
    </xf>
    <xf numFmtId="49" fontId="35" fillId="12" borderId="87" xfId="0" applyNumberFormat="1" applyFont="1" applyFill="1" applyBorder="1" applyAlignment="1">
      <alignment horizontal="left" vertical="top" wrapText="1"/>
    </xf>
    <xf numFmtId="49" fontId="35" fillId="0" borderId="111" xfId="0" applyNumberFormat="1" applyFont="1" applyFill="1" applyBorder="1" applyAlignment="1">
      <alignment vertical="top" wrapText="1"/>
    </xf>
    <xf numFmtId="49" fontId="35" fillId="0" borderId="89" xfId="0" applyNumberFormat="1" applyFont="1" applyFill="1" applyBorder="1" applyAlignment="1">
      <alignment vertical="top" wrapText="1"/>
    </xf>
    <xf numFmtId="49" fontId="35" fillId="0" borderId="81" xfId="0" applyNumberFormat="1" applyFont="1" applyFill="1" applyBorder="1" applyAlignment="1">
      <alignment horizontal="center" vertical="top" wrapText="1"/>
    </xf>
    <xf numFmtId="49" fontId="35" fillId="0" borderId="87" xfId="0" applyNumberFormat="1" applyFont="1" applyFill="1" applyBorder="1" applyAlignment="1">
      <alignment vertical="top"/>
    </xf>
    <xf numFmtId="49" fontId="35" fillId="0" borderId="112" xfId="0" applyNumberFormat="1" applyFont="1" applyFill="1" applyBorder="1" applyAlignment="1">
      <alignment vertical="top" wrapText="1"/>
    </xf>
    <xf numFmtId="49" fontId="35" fillId="0" borderId="0" xfId="0" applyNumberFormat="1" applyFont="1" applyFill="1" applyBorder="1" applyAlignment="1">
      <alignment horizontal="center" vertical="top" wrapText="1"/>
    </xf>
    <xf numFmtId="49" fontId="35" fillId="0" borderId="56" xfId="0" applyNumberFormat="1" applyFont="1" applyFill="1" applyBorder="1" applyAlignment="1">
      <alignment horizontal="left" vertical="top" wrapText="1"/>
    </xf>
    <xf numFmtId="49" fontId="35" fillId="0" borderId="113" xfId="0" applyNumberFormat="1" applyFont="1" applyFill="1" applyBorder="1" applyAlignment="1">
      <alignment vertical="top" wrapText="1"/>
    </xf>
    <xf numFmtId="49" fontId="35" fillId="0" borderId="91" xfId="0" applyNumberFormat="1" applyFont="1" applyFill="1" applyBorder="1" applyAlignment="1">
      <alignment vertical="top" wrapText="1"/>
    </xf>
    <xf numFmtId="49" fontId="35" fillId="0" borderId="74" xfId="0" applyNumberFormat="1" applyFont="1" applyFill="1" applyBorder="1" applyAlignment="1">
      <alignment horizontal="center" vertical="top" wrapText="1"/>
    </xf>
    <xf numFmtId="49" fontId="35" fillId="0" borderId="92" xfId="0" applyNumberFormat="1" applyFont="1" applyFill="1" applyBorder="1" applyAlignment="1">
      <alignment horizontal="left" vertical="top" wrapText="1"/>
    </xf>
    <xf numFmtId="49" fontId="35" fillId="0" borderId="110" xfId="0" applyNumberFormat="1" applyFont="1" applyFill="1" applyBorder="1" applyAlignment="1">
      <alignment vertical="top" wrapText="1"/>
    </xf>
    <xf numFmtId="49" fontId="35" fillId="0" borderId="83" xfId="0" applyNumberFormat="1" applyFont="1" applyFill="1" applyBorder="1" applyAlignment="1">
      <alignment horizontal="center" vertical="top"/>
    </xf>
    <xf numFmtId="49" fontId="35" fillId="0" borderId="88" xfId="0" applyNumberFormat="1" applyFont="1" applyFill="1" applyBorder="1" applyAlignment="1">
      <alignment vertical="top" wrapText="1"/>
    </xf>
    <xf numFmtId="0" fontId="35" fillId="11" borderId="76" xfId="0" applyFont="1" applyFill="1" applyBorder="1" applyAlignment="1">
      <alignment horizontal="left" vertical="top" wrapText="1"/>
    </xf>
    <xf numFmtId="0" fontId="34" fillId="11" borderId="76" xfId="0" applyFont="1" applyFill="1" applyBorder="1" applyAlignment="1">
      <alignment horizontal="left" vertical="top" wrapText="1"/>
    </xf>
    <xf numFmtId="49" fontId="35" fillId="12" borderId="87" xfId="0" applyNumberFormat="1" applyFont="1" applyFill="1" applyBorder="1" applyAlignment="1">
      <alignment vertical="top"/>
    </xf>
    <xf numFmtId="49" fontId="35" fillId="0" borderId="48" xfId="0" applyNumberFormat="1" applyFont="1" applyFill="1" applyBorder="1" applyAlignment="1">
      <alignment vertical="top" wrapText="1"/>
    </xf>
    <xf numFmtId="49" fontId="35" fillId="0" borderId="87" xfId="0" applyNumberFormat="1" applyFont="1" applyFill="1" applyBorder="1" applyAlignment="1">
      <alignment vertical="top" wrapText="1"/>
    </xf>
    <xf numFmtId="49" fontId="35" fillId="0" borderId="90" xfId="0" applyNumberFormat="1" applyFont="1" applyFill="1" applyBorder="1" applyAlignment="1">
      <alignment vertical="top" wrapText="1"/>
    </xf>
    <xf numFmtId="49" fontId="35" fillId="0" borderId="89" xfId="0" applyNumberFormat="1" applyFont="1" applyFill="1" applyBorder="1" applyAlignment="1">
      <alignment vertical="top"/>
    </xf>
    <xf numFmtId="49" fontId="35" fillId="0" borderId="81" xfId="0" applyNumberFormat="1" applyFont="1" applyFill="1" applyBorder="1" applyAlignment="1">
      <alignment horizontal="center" vertical="top"/>
    </xf>
    <xf numFmtId="49" fontId="35" fillId="0" borderId="56" xfId="0" applyNumberFormat="1" applyFont="1" applyFill="1" applyBorder="1" applyAlignment="1">
      <alignment vertical="top" wrapText="1"/>
    </xf>
    <xf numFmtId="49" fontId="35" fillId="0" borderId="55" xfId="0" applyNumberFormat="1" applyFont="1" applyFill="1" applyBorder="1" applyAlignment="1">
      <alignment vertical="top"/>
    </xf>
    <xf numFmtId="49" fontId="35" fillId="0" borderId="0" xfId="0" applyNumberFormat="1" applyFont="1" applyFill="1" applyBorder="1" applyAlignment="1">
      <alignment horizontal="center" vertical="top"/>
    </xf>
    <xf numFmtId="49" fontId="35" fillId="0" borderId="87" xfId="0" applyNumberFormat="1" applyFont="1" applyFill="1" applyBorder="1" applyAlignment="1">
      <alignment horizontal="center" vertical="top" wrapText="1"/>
    </xf>
    <xf numFmtId="49" fontId="35" fillId="0" borderId="92" xfId="0" applyNumberFormat="1" applyFont="1" applyFill="1" applyBorder="1" applyAlignment="1">
      <alignment vertical="top" wrapText="1"/>
    </xf>
    <xf numFmtId="49" fontId="35" fillId="0" borderId="91" xfId="0" applyNumberFormat="1" applyFont="1" applyFill="1" applyBorder="1" applyAlignment="1">
      <alignment vertical="top"/>
    </xf>
    <xf numFmtId="49" fontId="35" fillId="0" borderId="74" xfId="0" applyNumberFormat="1" applyFont="1" applyFill="1" applyBorder="1" applyAlignment="1">
      <alignment horizontal="center" vertical="top"/>
    </xf>
    <xf numFmtId="49" fontId="35" fillId="0" borderId="114" xfId="0" applyNumberFormat="1" applyFont="1" applyFill="1" applyBorder="1" applyAlignment="1">
      <alignment vertical="top" wrapText="1"/>
    </xf>
    <xf numFmtId="49" fontId="35" fillId="0" borderId="115" xfId="0" applyNumberFormat="1" applyFont="1" applyFill="1" applyBorder="1" applyAlignment="1">
      <alignment vertical="top"/>
    </xf>
    <xf numFmtId="49" fontId="35" fillId="0" borderId="116" xfId="0" applyNumberFormat="1" applyFont="1" applyFill="1" applyBorder="1" applyAlignment="1">
      <alignment horizontal="center" vertical="top"/>
    </xf>
    <xf numFmtId="49" fontId="35" fillId="0" borderId="117" xfId="0" applyNumberFormat="1" applyFont="1" applyFill="1" applyBorder="1" applyAlignment="1">
      <alignment vertical="top" wrapText="1"/>
    </xf>
    <xf numFmtId="49" fontId="35" fillId="0" borderId="118" xfId="0" applyNumberFormat="1" applyFont="1" applyFill="1" applyBorder="1" applyAlignment="1">
      <alignment vertical="top"/>
    </xf>
    <xf numFmtId="49" fontId="35" fillId="0" borderId="119" xfId="0" applyNumberFormat="1" applyFont="1" applyFill="1" applyBorder="1" applyAlignment="1">
      <alignment horizontal="center" vertical="top"/>
    </xf>
    <xf numFmtId="49" fontId="35" fillId="0" borderId="120" xfId="0" applyNumberFormat="1" applyFont="1" applyFill="1" applyBorder="1" applyAlignment="1">
      <alignment vertical="top" wrapText="1"/>
    </xf>
    <xf numFmtId="49" fontId="35" fillId="0" borderId="121" xfId="0" applyNumberFormat="1" applyFont="1" applyFill="1" applyBorder="1" applyAlignment="1">
      <alignment vertical="top"/>
    </xf>
    <xf numFmtId="49" fontId="35" fillId="0" borderId="122" xfId="0" applyNumberFormat="1" applyFont="1" applyFill="1" applyBorder="1" applyAlignment="1">
      <alignment horizontal="center" vertical="top"/>
    </xf>
    <xf numFmtId="49" fontId="35" fillId="12" borderId="99" xfId="0" applyNumberFormat="1" applyFont="1" applyFill="1" applyBorder="1" applyAlignment="1">
      <alignment vertical="top" wrapText="1"/>
    </xf>
    <xf numFmtId="49" fontId="35" fillId="0" borderId="99" xfId="0" applyNumberFormat="1" applyFont="1" applyFill="1" applyBorder="1" applyAlignment="1">
      <alignment vertical="top" wrapText="1"/>
    </xf>
    <xf numFmtId="49" fontId="35" fillId="0" borderId="87" xfId="0" applyNumberFormat="1" applyFont="1" applyFill="1" applyBorder="1" applyAlignment="1">
      <alignment horizontal="center" vertical="top"/>
    </xf>
    <xf numFmtId="49" fontId="35" fillId="0" borderId="123" xfId="0" applyNumberFormat="1" applyFont="1" applyFill="1" applyBorder="1" applyAlignment="1">
      <alignment vertical="top" wrapText="1"/>
    </xf>
    <xf numFmtId="49" fontId="35" fillId="0" borderId="0" xfId="0" applyNumberFormat="1" applyFont="1" applyFill="1" applyBorder="1" applyAlignment="1">
      <alignment vertical="top"/>
    </xf>
    <xf numFmtId="49" fontId="35" fillId="0" borderId="124" xfId="0" applyNumberFormat="1" applyFont="1" applyFill="1" applyBorder="1" applyAlignment="1">
      <alignment vertical="top" wrapText="1"/>
    </xf>
    <xf numFmtId="49" fontId="35" fillId="0" borderId="74" xfId="0" applyNumberFormat="1" applyFont="1" applyFill="1" applyBorder="1" applyAlignment="1">
      <alignment vertical="top"/>
    </xf>
    <xf numFmtId="49" fontId="35" fillId="0" borderId="82" xfId="0" applyNumberFormat="1" applyFont="1" applyFill="1" applyBorder="1" applyAlignment="1">
      <alignment vertical="top"/>
    </xf>
    <xf numFmtId="49" fontId="35" fillId="0" borderId="79" xfId="0" applyNumberFormat="1" applyFont="1" applyFill="1" applyBorder="1" applyAlignment="1">
      <alignment horizontal="center" vertical="top"/>
    </xf>
    <xf numFmtId="49" fontId="35" fillId="0" borderId="78" xfId="0" applyNumberFormat="1" applyFont="1" applyFill="1" applyBorder="1" applyAlignment="1">
      <alignment horizontal="center" vertical="top"/>
    </xf>
    <xf numFmtId="49" fontId="35" fillId="0" borderId="125" xfId="0" applyNumberFormat="1" applyFont="1" applyFill="1" applyBorder="1" applyAlignment="1">
      <alignment vertical="top"/>
    </xf>
    <xf numFmtId="49" fontId="35" fillId="0" borderId="72" xfId="0" applyNumberFormat="1" applyFont="1" applyFill="1" applyBorder="1" applyAlignment="1">
      <alignment horizontal="center" vertical="top"/>
    </xf>
    <xf numFmtId="49" fontId="35" fillId="0" borderId="75" xfId="0" applyNumberFormat="1" applyFont="1" applyFill="1" applyBorder="1" applyAlignment="1">
      <alignment vertical="top"/>
    </xf>
    <xf numFmtId="49" fontId="35" fillId="0" borderId="77" xfId="0" applyNumberFormat="1" applyFont="1" applyFill="1" applyBorder="1" applyAlignment="1">
      <alignment horizontal="center" vertical="top"/>
    </xf>
    <xf numFmtId="49" fontId="35" fillId="0" borderId="84" xfId="0" applyNumberFormat="1" applyFont="1" applyFill="1" applyBorder="1" applyAlignment="1">
      <alignment vertical="top"/>
    </xf>
    <xf numFmtId="49" fontId="35" fillId="0" borderId="76" xfId="0" applyNumberFormat="1" applyFont="1" applyFill="1" applyBorder="1" applyAlignment="1">
      <alignment horizontal="center" vertical="top"/>
    </xf>
    <xf numFmtId="49" fontId="35" fillId="0" borderId="76" xfId="0" applyNumberFormat="1" applyFont="1" applyFill="1" applyBorder="1" applyAlignment="1">
      <alignment vertical="top" wrapText="1"/>
    </xf>
    <xf numFmtId="49" fontId="35" fillId="0" borderId="67" xfId="0" applyNumberFormat="1" applyFont="1" applyFill="1" applyBorder="1" applyAlignment="1">
      <alignment vertical="top" wrapText="1"/>
    </xf>
    <xf numFmtId="49" fontId="35" fillId="0" borderId="70" xfId="0" applyNumberFormat="1" applyFont="1" applyFill="1" applyBorder="1" applyAlignment="1">
      <alignment vertical="top" wrapText="1"/>
    </xf>
    <xf numFmtId="0" fontId="34" fillId="11" borderId="123" xfId="0" applyFont="1" applyFill="1" applyBorder="1" applyAlignment="1">
      <alignment horizontal="left" vertical="top" wrapText="1"/>
    </xf>
    <xf numFmtId="0" fontId="34" fillId="11" borderId="89" xfId="0" applyFont="1" applyFill="1" applyBorder="1" applyAlignment="1">
      <alignment horizontal="left" vertical="top" wrapText="1"/>
    </xf>
    <xf numFmtId="49" fontId="35" fillId="12" borderId="123" xfId="0" applyNumberFormat="1" applyFont="1" applyFill="1" applyBorder="1" applyAlignment="1">
      <alignment vertical="top" wrapText="1"/>
    </xf>
    <xf numFmtId="49" fontId="35" fillId="12" borderId="55" xfId="0" applyNumberFormat="1" applyFont="1" applyFill="1" applyBorder="1" applyAlignment="1">
      <alignment horizontal="left" vertical="top" wrapText="1"/>
    </xf>
    <xf numFmtId="49" fontId="35" fillId="12" borderId="89" xfId="0" applyNumberFormat="1" applyFont="1" applyFill="1" applyBorder="1" applyAlignment="1">
      <alignment vertical="top"/>
    </xf>
    <xf numFmtId="49" fontId="35" fillId="0" borderId="2" xfId="0" applyNumberFormat="1" applyFont="1" applyFill="1" applyBorder="1" applyAlignment="1">
      <alignment vertical="top" wrapText="1"/>
    </xf>
    <xf numFmtId="49" fontId="35" fillId="0" borderId="94" xfId="0" applyNumberFormat="1" applyFont="1" applyFill="1" applyBorder="1" applyAlignment="1">
      <alignment vertical="top"/>
    </xf>
    <xf numFmtId="49" fontId="35" fillId="0" borderId="94" xfId="0" applyNumberFormat="1" applyFont="1" applyFill="1" applyBorder="1" applyAlignment="1">
      <alignment horizontal="center" vertical="top"/>
    </xf>
    <xf numFmtId="49" fontId="35" fillId="0" borderId="126" xfId="0" applyNumberFormat="1" applyFont="1" applyFill="1" applyBorder="1" applyAlignment="1">
      <alignment horizontal="center" vertical="top"/>
    </xf>
    <xf numFmtId="49" fontId="35" fillId="0" borderId="69" xfId="0" applyNumberFormat="1" applyFont="1" applyFill="1" applyBorder="1" applyAlignment="1">
      <alignment vertical="top"/>
    </xf>
    <xf numFmtId="49" fontId="35" fillId="0" borderId="69" xfId="0" applyNumberFormat="1" applyFont="1" applyFill="1" applyBorder="1" applyAlignment="1">
      <alignment horizontal="center" vertical="top"/>
    </xf>
    <xf numFmtId="49" fontId="35" fillId="0" borderId="69" xfId="0" applyNumberFormat="1" applyFont="1" applyFill="1" applyBorder="1" applyAlignment="1">
      <alignment vertical="top" wrapText="1"/>
    </xf>
    <xf numFmtId="171" fontId="36" fillId="10" borderId="76" xfId="1" applyNumberFormat="1" applyFont="1" applyFill="1" applyBorder="1" applyAlignment="1">
      <alignment horizontal="center" vertical="top" wrapText="1"/>
    </xf>
    <xf numFmtId="165" fontId="34" fillId="11" borderId="99" xfId="0" applyNumberFormat="1" applyFont="1" applyFill="1" applyBorder="1" applyAlignment="1" applyProtection="1">
      <alignment horizontal="center" vertical="top" wrapText="1"/>
    </xf>
    <xf numFmtId="9" fontId="34" fillId="11" borderId="99" xfId="0" applyNumberFormat="1" applyFont="1" applyFill="1" applyBorder="1" applyAlignment="1">
      <alignment horizontal="center" vertical="top" wrapText="1"/>
    </xf>
    <xf numFmtId="167" fontId="36" fillId="11" borderId="99" xfId="1" applyNumberFormat="1" applyFont="1" applyFill="1" applyBorder="1" applyAlignment="1">
      <alignment horizontal="center" vertical="top" wrapText="1"/>
    </xf>
    <xf numFmtId="49" fontId="35" fillId="12" borderId="99" xfId="0" applyNumberFormat="1" applyFont="1" applyFill="1" applyBorder="1" applyAlignment="1">
      <alignment horizontal="center" vertical="top" wrapText="1"/>
    </xf>
    <xf numFmtId="171" fontId="35" fillId="12" borderId="99" xfId="1" applyNumberFormat="1" applyFont="1" applyFill="1" applyBorder="1" applyAlignment="1">
      <alignment horizontal="center" vertical="top" wrapText="1"/>
    </xf>
    <xf numFmtId="171" fontId="35" fillId="0" borderId="99" xfId="1" applyNumberFormat="1" applyFont="1" applyFill="1" applyBorder="1" applyAlignment="1">
      <alignment horizontal="right" vertical="top" wrapText="1"/>
    </xf>
    <xf numFmtId="166" fontId="34" fillId="11" borderId="76" xfId="1" applyFont="1" applyFill="1" applyBorder="1" applyAlignment="1">
      <alignment horizontal="center" vertical="top" wrapText="1"/>
    </xf>
    <xf numFmtId="171" fontId="36" fillId="11" borderId="76" xfId="1" applyNumberFormat="1" applyFont="1" applyFill="1" applyBorder="1" applyAlignment="1">
      <alignment horizontal="center" vertical="top" wrapText="1"/>
    </xf>
    <xf numFmtId="49" fontId="35" fillId="12" borderId="88" xfId="0" applyNumberFormat="1" applyFont="1" applyFill="1" applyBorder="1" applyAlignment="1">
      <alignment vertical="top" wrapText="1"/>
    </xf>
    <xf numFmtId="171" fontId="35" fillId="0" borderId="99" xfId="1" applyNumberFormat="1" applyFont="1" applyBorder="1" applyAlignment="1">
      <alignment vertical="top" wrapText="1"/>
    </xf>
    <xf numFmtId="171" fontId="35" fillId="0" borderId="99" xfId="1" applyNumberFormat="1" applyFont="1" applyBorder="1" applyAlignment="1">
      <alignment horizontal="center" vertical="top" wrapText="1"/>
    </xf>
    <xf numFmtId="166" fontId="34" fillId="11" borderId="76" xfId="1" applyFont="1" applyFill="1" applyBorder="1" applyAlignment="1" applyProtection="1">
      <alignment horizontal="center" vertical="top" wrapText="1"/>
    </xf>
    <xf numFmtId="49" fontId="35" fillId="0" borderId="88" xfId="0" applyNumberFormat="1" applyFont="1" applyFill="1" applyBorder="1" applyAlignment="1">
      <alignment horizontal="left" vertical="top" wrapText="1"/>
    </xf>
    <xf numFmtId="49" fontId="35" fillId="0" borderId="84" xfId="0" applyNumberFormat="1" applyFont="1" applyFill="1" applyBorder="1" applyAlignment="1">
      <alignment horizontal="left" vertical="top" wrapText="1"/>
    </xf>
    <xf numFmtId="49" fontId="35" fillId="0" borderId="76" xfId="0" applyNumberFormat="1" applyFont="1" applyFill="1" applyBorder="1" applyAlignment="1">
      <alignment horizontal="center" vertical="top" wrapText="1"/>
    </xf>
    <xf numFmtId="0" fontId="34" fillId="11" borderId="90" xfId="0" applyFont="1" applyFill="1" applyBorder="1" applyAlignment="1">
      <alignment horizontal="left" vertical="top" wrapText="1"/>
    </xf>
    <xf numFmtId="0" fontId="34" fillId="11" borderId="123" xfId="1" applyNumberFormat="1" applyFont="1" applyFill="1" applyBorder="1" applyAlignment="1">
      <alignment horizontal="center" vertical="top" wrapText="1"/>
    </xf>
    <xf numFmtId="9" fontId="34" fillId="11" borderId="123" xfId="0" applyNumberFormat="1" applyFont="1" applyFill="1" applyBorder="1" applyAlignment="1">
      <alignment horizontal="center" vertical="top" wrapText="1"/>
    </xf>
    <xf numFmtId="171" fontId="36" fillId="11" borderId="123" xfId="1" applyNumberFormat="1" applyFont="1" applyFill="1" applyBorder="1" applyAlignment="1">
      <alignment horizontal="center" vertical="top" wrapText="1"/>
    </xf>
    <xf numFmtId="49" fontId="35" fillId="12" borderId="90" xfId="0" applyNumberFormat="1" applyFont="1" applyFill="1" applyBorder="1" applyAlignment="1">
      <alignment vertical="top" wrapText="1"/>
    </xf>
    <xf numFmtId="49" fontId="35" fillId="12" borderId="123" xfId="0" applyNumberFormat="1" applyFont="1" applyFill="1" applyBorder="1" applyAlignment="1">
      <alignment horizontal="center" vertical="top" wrapText="1"/>
    </xf>
    <xf numFmtId="171" fontId="35" fillId="12" borderId="123" xfId="1" applyNumberFormat="1" applyFont="1" applyFill="1" applyBorder="1" applyAlignment="1">
      <alignment horizontal="center" vertical="top" wrapText="1"/>
    </xf>
    <xf numFmtId="49" fontId="35" fillId="0" borderId="127" xfId="0" applyNumberFormat="1" applyFont="1" applyFill="1" applyBorder="1" applyAlignment="1">
      <alignment horizontal="left" vertical="top" wrapText="1"/>
    </xf>
    <xf numFmtId="49" fontId="35" fillId="0" borderId="1" xfId="0" applyNumberFormat="1" applyFont="1" applyFill="1" applyBorder="1" applyAlignment="1">
      <alignment horizontal="center" vertical="top" wrapText="1"/>
    </xf>
    <xf numFmtId="171" fontId="35" fillId="0" borderId="1" xfId="1" applyNumberFormat="1" applyFont="1" applyFill="1" applyBorder="1" applyAlignment="1">
      <alignment horizontal="right" vertical="top" wrapText="1"/>
    </xf>
    <xf numFmtId="167" fontId="35" fillId="12" borderId="99" xfId="2" applyFont="1" applyFill="1" applyBorder="1" applyAlignment="1">
      <alignment horizontal="center" vertical="top" wrapText="1"/>
    </xf>
    <xf numFmtId="171" fontId="35" fillId="0" borderId="76" xfId="1" applyNumberFormat="1" applyFont="1" applyFill="1" applyBorder="1" applyAlignment="1">
      <alignment horizontal="right" vertical="top" wrapText="1"/>
    </xf>
    <xf numFmtId="0" fontId="36" fillId="10" borderId="76" xfId="0" applyNumberFormat="1" applyFont="1" applyFill="1" applyBorder="1" applyAlignment="1" applyProtection="1">
      <alignment horizontal="center" vertical="top" wrapText="1"/>
    </xf>
    <xf numFmtId="49" fontId="35" fillId="0" borderId="1" xfId="0" applyNumberFormat="1" applyFont="1" applyFill="1" applyBorder="1" applyAlignment="1">
      <alignment horizontal="right" vertical="top" wrapText="1"/>
    </xf>
    <xf numFmtId="0" fontId="31" fillId="9" borderId="0" xfId="0" applyFont="1" applyFill="1" applyBorder="1" applyAlignment="1">
      <alignment horizontal="center" vertical="top"/>
    </xf>
    <xf numFmtId="39" fontId="31" fillId="8" borderId="0" xfId="0" applyNumberFormat="1" applyFont="1" applyFill="1" applyBorder="1" applyAlignment="1"/>
    <xf numFmtId="0" fontId="35" fillId="12" borderId="99" xfId="2" applyNumberFormat="1" applyFont="1" applyFill="1" applyBorder="1" applyAlignment="1">
      <alignment horizontal="center" vertical="top" wrapText="1"/>
    </xf>
    <xf numFmtId="0" fontId="35" fillId="12" borderId="106" xfId="0" applyNumberFormat="1" applyFont="1" applyFill="1" applyBorder="1" applyAlignment="1">
      <alignment horizontal="center" vertical="top" wrapText="1"/>
    </xf>
    <xf numFmtId="0" fontId="35" fillId="0" borderId="106" xfId="0" applyNumberFormat="1" applyFont="1" applyFill="1" applyBorder="1" applyAlignment="1">
      <alignment horizontal="center" vertical="top" wrapText="1"/>
    </xf>
    <xf numFmtId="171" fontId="35" fillId="0" borderId="106" xfId="1" applyNumberFormat="1" applyFont="1" applyFill="1" applyBorder="1" applyAlignment="1">
      <alignment horizontal="center" vertical="top" wrapText="1"/>
    </xf>
    <xf numFmtId="0" fontId="35" fillId="0" borderId="99" xfId="0" applyNumberFormat="1" applyFont="1" applyFill="1" applyBorder="1" applyAlignment="1">
      <alignment horizontal="center" vertical="top" wrapText="1"/>
    </xf>
    <xf numFmtId="0" fontId="35" fillId="0" borderId="99" xfId="2" applyNumberFormat="1" applyFont="1" applyFill="1" applyBorder="1" applyAlignment="1">
      <alignment horizontal="center" vertical="top" wrapText="1"/>
    </xf>
    <xf numFmtId="0" fontId="31" fillId="9" borderId="0" xfId="0" applyFont="1" applyFill="1" applyAlignment="1">
      <alignment horizontal="center" vertical="top"/>
    </xf>
    <xf numFmtId="0" fontId="34" fillId="11" borderId="123" xfId="0" applyNumberFormat="1" applyFont="1" applyFill="1" applyBorder="1" applyAlignment="1">
      <alignment horizontal="center" vertical="top" wrapText="1"/>
    </xf>
    <xf numFmtId="0" fontId="34" fillId="11" borderId="128" xfId="0" applyFont="1" applyFill="1" applyBorder="1" applyAlignment="1">
      <alignment horizontal="center" vertical="top" wrapText="1"/>
    </xf>
    <xf numFmtId="0" fontId="35" fillId="12" borderId="123" xfId="2" applyNumberFormat="1" applyFont="1" applyFill="1" applyBorder="1" applyAlignment="1">
      <alignment horizontal="center" vertical="top" wrapText="1"/>
    </xf>
    <xf numFmtId="0" fontId="35" fillId="12" borderId="128" xfId="0" applyNumberFormat="1" applyFont="1" applyFill="1" applyBorder="1" applyAlignment="1">
      <alignment horizontal="center" vertical="top" wrapText="1"/>
    </xf>
    <xf numFmtId="49" fontId="35" fillId="0" borderId="1" xfId="0" applyNumberFormat="1" applyFont="1" applyFill="1" applyBorder="1" applyAlignment="1">
      <alignment vertical="top" wrapText="1"/>
    </xf>
    <xf numFmtId="49" fontId="35" fillId="0" borderId="71" xfId="0" applyNumberFormat="1" applyFont="1" applyFill="1" applyBorder="1" applyAlignment="1">
      <alignment vertical="top"/>
    </xf>
    <xf numFmtId="49" fontId="35" fillId="0" borderId="71" xfId="0" applyNumberFormat="1" applyFont="1" applyFill="1" applyBorder="1" applyAlignment="1">
      <alignment horizontal="center" vertical="top"/>
    </xf>
    <xf numFmtId="49" fontId="35" fillId="0" borderId="71" xfId="0" applyNumberFormat="1" applyFont="1" applyFill="1" applyBorder="1" applyAlignment="1">
      <alignment vertical="top" wrapText="1"/>
    </xf>
    <xf numFmtId="49" fontId="35" fillId="12" borderId="129" xfId="0" applyNumberFormat="1" applyFont="1" applyFill="1" applyBorder="1" applyAlignment="1">
      <alignment vertical="top" wrapText="1"/>
    </xf>
    <xf numFmtId="49" fontId="35" fillId="12" borderId="130" xfId="0" applyNumberFormat="1" applyFont="1" applyFill="1" applyBorder="1" applyAlignment="1">
      <alignment horizontal="left" vertical="top" wrapText="1"/>
    </xf>
    <xf numFmtId="49" fontId="35" fillId="12" borderId="130" xfId="0" applyNumberFormat="1" applyFont="1" applyFill="1" applyBorder="1" applyAlignment="1">
      <alignment vertical="top"/>
    </xf>
    <xf numFmtId="49" fontId="35" fillId="0" borderId="48" xfId="0" applyNumberFormat="1" applyFont="1" applyFill="1" applyBorder="1" applyAlignment="1">
      <alignment vertical="top" wrapText="1"/>
    </xf>
    <xf numFmtId="49" fontId="35" fillId="0" borderId="70" xfId="0" applyNumberFormat="1" applyFont="1" applyFill="1" applyBorder="1" applyAlignment="1">
      <alignment vertical="top" wrapText="1"/>
    </xf>
    <xf numFmtId="49" fontId="35" fillId="0" borderId="55" xfId="0" applyNumberFormat="1" applyFont="1" applyFill="1" applyBorder="1" applyAlignment="1">
      <alignment vertical="top" wrapText="1"/>
    </xf>
    <xf numFmtId="49" fontId="35" fillId="0" borderId="0" xfId="0" applyNumberFormat="1" applyFont="1" applyFill="1" applyBorder="1" applyAlignment="1">
      <alignment vertical="top"/>
    </xf>
    <xf numFmtId="49" fontId="35" fillId="0" borderId="0" xfId="0" applyNumberFormat="1" applyFont="1" applyFill="1" applyBorder="1" applyAlignment="1">
      <alignment horizontal="center" vertical="top"/>
    </xf>
    <xf numFmtId="49" fontId="35" fillId="0" borderId="12" xfId="0" applyNumberFormat="1" applyFont="1" applyFill="1" applyBorder="1" applyAlignment="1">
      <alignment vertical="top" wrapText="1"/>
    </xf>
    <xf numFmtId="49" fontId="35" fillId="0" borderId="97" xfId="0" applyNumberFormat="1" applyFont="1" applyFill="1" applyBorder="1" applyAlignment="1">
      <alignment vertical="top" wrapText="1"/>
    </xf>
    <xf numFmtId="49" fontId="32" fillId="9" borderId="0" xfId="0" applyNumberFormat="1" applyFont="1" applyFill="1" applyBorder="1" applyAlignment="1">
      <alignment horizontal="center" vertical="center"/>
    </xf>
    <xf numFmtId="0" fontId="31" fillId="9" borderId="0" xfId="0" applyFont="1" applyFill="1" applyBorder="1" applyAlignment="1">
      <alignment vertical="center"/>
    </xf>
    <xf numFmtId="0" fontId="34" fillId="11" borderId="76" xfId="0" applyNumberFormat="1" applyFont="1" applyFill="1" applyBorder="1" applyAlignment="1" applyProtection="1">
      <alignment horizontal="center" vertical="top" wrapText="1"/>
    </xf>
    <xf numFmtId="9" fontId="36" fillId="11" borderId="76" xfId="0" applyNumberFormat="1" applyFont="1" applyFill="1" applyBorder="1" applyAlignment="1">
      <alignment horizontal="center" vertical="top" wrapText="1"/>
    </xf>
    <xf numFmtId="49" fontId="35" fillId="12" borderId="131" xfId="0" applyNumberFormat="1" applyFont="1" applyFill="1" applyBorder="1" applyAlignment="1">
      <alignment vertical="top" wrapText="1"/>
    </xf>
    <xf numFmtId="49" fontId="35" fillId="12" borderId="129" xfId="0" applyNumberFormat="1" applyFont="1" applyFill="1" applyBorder="1" applyAlignment="1">
      <alignment horizontal="center" vertical="top" wrapText="1"/>
    </xf>
    <xf numFmtId="171" fontId="35" fillId="12" borderId="129" xfId="1" applyNumberFormat="1" applyFont="1" applyFill="1" applyBorder="1" applyAlignment="1">
      <alignment horizontal="center" vertical="top" wrapText="1"/>
    </xf>
    <xf numFmtId="49" fontId="35" fillId="0" borderId="71" xfId="0" applyNumberFormat="1" applyFont="1" applyFill="1" applyBorder="1" applyAlignment="1">
      <alignment horizontal="left" vertical="top" wrapText="1"/>
    </xf>
    <xf numFmtId="49" fontId="35" fillId="0" borderId="71" xfId="0" applyNumberFormat="1" applyFont="1" applyFill="1" applyBorder="1" applyAlignment="1">
      <alignment horizontal="center" vertical="top" wrapText="1"/>
    </xf>
    <xf numFmtId="49" fontId="35" fillId="0" borderId="127" xfId="0" applyNumberFormat="1" applyFont="1" applyFill="1" applyBorder="1" applyAlignment="1">
      <alignment horizontal="center" vertical="top" wrapText="1"/>
    </xf>
    <xf numFmtId="49" fontId="35" fillId="0" borderId="126" xfId="0" applyNumberFormat="1" applyFont="1" applyFill="1" applyBorder="1" applyAlignment="1">
      <alignment horizontal="center" vertical="top" wrapText="1"/>
    </xf>
    <xf numFmtId="49" fontId="35" fillId="0" borderId="69" xfId="0" applyNumberFormat="1" applyFont="1" applyFill="1" applyBorder="1" applyAlignment="1">
      <alignment horizontal="left" vertical="top" wrapText="1"/>
    </xf>
    <xf numFmtId="49" fontId="35" fillId="0" borderId="69" xfId="0" applyNumberFormat="1" applyFont="1" applyFill="1" applyBorder="1" applyAlignment="1">
      <alignment horizontal="center" vertical="top" wrapText="1"/>
    </xf>
    <xf numFmtId="49" fontId="35" fillId="0" borderId="96" xfId="0" applyNumberFormat="1" applyFont="1" applyFill="1" applyBorder="1" applyAlignment="1">
      <alignment horizontal="center" vertical="top" wrapText="1"/>
    </xf>
    <xf numFmtId="171" fontId="35" fillId="0" borderId="12" xfId="1" applyNumberFormat="1" applyFont="1" applyFill="1" applyBorder="1" applyAlignment="1">
      <alignment horizontal="right" vertical="top" wrapText="1"/>
    </xf>
    <xf numFmtId="49" fontId="37" fillId="0" borderId="134" xfId="0" applyNumberFormat="1" applyFont="1" applyFill="1" applyBorder="1" applyAlignment="1">
      <alignment horizontal="center" vertical="center"/>
    </xf>
    <xf numFmtId="171" fontId="34" fillId="0" borderId="135" xfId="1" applyNumberFormat="1" applyFont="1" applyFill="1" applyBorder="1" applyAlignment="1">
      <alignment horizontal="right" vertical="center"/>
    </xf>
    <xf numFmtId="167" fontId="34" fillId="0" borderId="135" xfId="2" applyFont="1" applyFill="1" applyBorder="1" applyAlignment="1">
      <alignment horizontal="right" vertical="center"/>
    </xf>
    <xf numFmtId="49" fontId="31" fillId="9" borderId="0" xfId="0" applyNumberFormat="1" applyFont="1" applyFill="1" applyBorder="1" applyAlignment="1">
      <alignment vertical="center"/>
    </xf>
    <xf numFmtId="49" fontId="32" fillId="9" borderId="0" xfId="0" applyNumberFormat="1" applyFont="1" applyFill="1" applyBorder="1" applyAlignment="1">
      <alignment vertical="center"/>
    </xf>
    <xf numFmtId="49" fontId="39" fillId="9" borderId="0" xfId="0" applyNumberFormat="1" applyFont="1" applyFill="1" applyBorder="1" applyAlignment="1">
      <alignment vertical="center"/>
    </xf>
    <xf numFmtId="49" fontId="31" fillId="9" borderId="0" xfId="0" applyNumberFormat="1" applyFont="1" applyFill="1" applyBorder="1" applyAlignment="1">
      <alignment horizontal="center" vertical="center"/>
    </xf>
    <xf numFmtId="49" fontId="32" fillId="0" borderId="0" xfId="0" applyNumberFormat="1" applyFont="1" applyFill="1" applyBorder="1" applyAlignment="1">
      <alignment horizontal="center" vertical="center"/>
    </xf>
    <xf numFmtId="168" fontId="32" fillId="9" borderId="0" xfId="0" applyNumberFormat="1" applyFont="1" applyFill="1" applyBorder="1" applyAlignment="1">
      <alignment horizontal="center" vertical="center"/>
    </xf>
    <xf numFmtId="168" fontId="32" fillId="0" borderId="0" xfId="0" applyNumberFormat="1" applyFont="1" applyFill="1" applyBorder="1" applyAlignment="1">
      <alignment horizontal="center" vertical="center"/>
    </xf>
    <xf numFmtId="168" fontId="32" fillId="9" borderId="0" xfId="0" applyNumberFormat="1" applyFont="1" applyFill="1" applyBorder="1" applyAlignment="1">
      <alignment vertical="center"/>
    </xf>
    <xf numFmtId="168" fontId="32" fillId="0" borderId="0" xfId="0" applyNumberFormat="1" applyFont="1" applyFill="1" applyBorder="1" applyAlignment="1">
      <alignment vertical="center"/>
    </xf>
    <xf numFmtId="49" fontId="32" fillId="0" borderId="0" xfId="0" applyNumberFormat="1" applyFont="1" applyFill="1" applyBorder="1" applyAlignment="1">
      <alignment vertical="center"/>
    </xf>
    <xf numFmtId="168" fontId="39" fillId="9" borderId="0" xfId="0" applyNumberFormat="1" applyFont="1" applyFill="1" applyBorder="1" applyAlignment="1">
      <alignment vertical="center"/>
    </xf>
    <xf numFmtId="168" fontId="39" fillId="0" borderId="0" xfId="0" applyNumberFormat="1" applyFont="1" applyFill="1" applyBorder="1" applyAlignment="1">
      <alignment vertical="center"/>
    </xf>
    <xf numFmtId="49" fontId="39" fillId="0" borderId="0" xfId="0" applyNumberFormat="1" applyFont="1" applyFill="1" applyBorder="1" applyAlignment="1">
      <alignment vertical="center"/>
    </xf>
    <xf numFmtId="168" fontId="31" fillId="9" borderId="0" xfId="0" applyNumberFormat="1" applyFont="1" applyFill="1" applyBorder="1" applyAlignment="1">
      <alignment vertical="center"/>
    </xf>
    <xf numFmtId="49" fontId="31" fillId="0" borderId="0" xfId="0" applyNumberFormat="1" applyFont="1" applyFill="1" applyBorder="1" applyAlignment="1">
      <alignment vertical="center"/>
    </xf>
    <xf numFmtId="49" fontId="29" fillId="9" borderId="0" xfId="0" applyNumberFormat="1" applyFont="1" applyFill="1" applyBorder="1" applyAlignment="1">
      <alignment vertical="center"/>
    </xf>
    <xf numFmtId="49" fontId="29" fillId="0" borderId="0" xfId="0" applyNumberFormat="1" applyFont="1" applyFill="1" applyBorder="1" applyAlignment="1">
      <alignment vertical="center"/>
    </xf>
    <xf numFmtId="166" fontId="28" fillId="0" borderId="0" xfId="1" applyFont="1" applyFill="1"/>
    <xf numFmtId="168" fontId="28" fillId="0" borderId="0" xfId="0" applyNumberFormat="1" applyFont="1" applyFill="1" applyBorder="1" applyAlignment="1"/>
    <xf numFmtId="171" fontId="35" fillId="9" borderId="136" xfId="1" applyNumberFormat="1" applyFont="1" applyFill="1" applyBorder="1" applyAlignment="1">
      <alignment vertical="top" wrapText="1"/>
    </xf>
    <xf numFmtId="49" fontId="40" fillId="9" borderId="0" xfId="0" applyNumberFormat="1" applyFont="1" applyFill="1" applyBorder="1" applyAlignment="1">
      <alignment vertical="center"/>
    </xf>
    <xf numFmtId="0" fontId="35" fillId="12" borderId="129" xfId="2" applyNumberFormat="1" applyFont="1" applyFill="1" applyBorder="1" applyAlignment="1">
      <alignment horizontal="center" vertical="top" wrapText="1"/>
    </xf>
    <xf numFmtId="0" fontId="35" fillId="12" borderId="137" xfId="0" applyNumberFormat="1" applyFont="1" applyFill="1" applyBorder="1" applyAlignment="1">
      <alignment horizontal="center" vertical="top" wrapText="1"/>
    </xf>
    <xf numFmtId="0" fontId="35" fillId="0" borderId="1" xfId="2" applyNumberFormat="1" applyFont="1" applyFill="1" applyBorder="1" applyAlignment="1">
      <alignment horizontal="center" vertical="top" wrapText="1"/>
    </xf>
    <xf numFmtId="171" fontId="35" fillId="0" borderId="138" xfId="1" applyNumberFormat="1" applyFont="1" applyFill="1" applyBorder="1" applyAlignment="1">
      <alignment horizontal="center" vertical="top" wrapText="1"/>
    </xf>
    <xf numFmtId="171" fontId="34" fillId="0" borderId="139" xfId="0" applyNumberFormat="1" applyFont="1" applyFill="1" applyBorder="1" applyAlignment="1">
      <alignment vertical="center"/>
    </xf>
    <xf numFmtId="0" fontId="39" fillId="9" borderId="0" xfId="0" applyFont="1" applyFill="1" applyBorder="1" applyAlignment="1">
      <alignment horizontal="center" vertical="center"/>
    </xf>
    <xf numFmtId="0" fontId="31" fillId="9" borderId="0" xfId="0" applyFont="1" applyFill="1" applyBorder="1" applyAlignment="1">
      <alignment horizontal="center" vertical="center"/>
    </xf>
    <xf numFmtId="0" fontId="42" fillId="2" borderId="143" xfId="0" applyFont="1" applyFill="1" applyBorder="1" applyAlignment="1">
      <alignment horizontal="center" vertical="center"/>
    </xf>
    <xf numFmtId="0" fontId="42" fillId="2" borderId="144" xfId="0" applyFont="1" applyFill="1" applyBorder="1" applyAlignment="1">
      <alignment horizontal="center" vertical="center"/>
    </xf>
    <xf numFmtId="0" fontId="42" fillId="2" borderId="145" xfId="0" applyFont="1" applyFill="1" applyBorder="1" applyAlignment="1">
      <alignment horizontal="center" vertical="center"/>
    </xf>
    <xf numFmtId="0" fontId="45" fillId="0" borderId="12" xfId="0" applyFont="1" applyBorder="1" applyAlignment="1">
      <alignment horizontal="left" vertical="center" wrapText="1"/>
    </xf>
    <xf numFmtId="0" fontId="44" fillId="0" borderId="148" xfId="0" applyFont="1" applyBorder="1" applyAlignment="1">
      <alignment horizontal="left" vertical="center" wrapText="1"/>
    </xf>
    <xf numFmtId="0" fontId="45" fillId="0" borderId="1" xfId="0" applyFont="1" applyBorder="1" applyAlignment="1">
      <alignment horizontal="left" vertical="center" wrapText="1"/>
    </xf>
    <xf numFmtId="0" fontId="44" fillId="0" borderId="149" xfId="0" applyFont="1" applyBorder="1" applyAlignment="1">
      <alignment horizontal="left" vertical="center" wrapText="1"/>
    </xf>
    <xf numFmtId="0" fontId="44" fillId="0" borderId="153" xfId="0" applyFont="1" applyBorder="1" applyAlignment="1">
      <alignment horizontal="left" vertical="center" wrapText="1"/>
    </xf>
    <xf numFmtId="0" fontId="42" fillId="2" borderId="140" xfId="0" quotePrefix="1" applyFont="1" applyFill="1" applyBorder="1" applyAlignment="1">
      <alignment horizontal="center" vertical="center"/>
    </xf>
    <xf numFmtId="0" fontId="42" fillId="2" borderId="146" xfId="0" quotePrefix="1" applyFont="1" applyFill="1" applyBorder="1" applyAlignment="1">
      <alignment horizontal="center" vertical="center"/>
    </xf>
    <xf numFmtId="0" fontId="42" fillId="2" borderId="145" xfId="0" quotePrefix="1" applyFont="1" applyFill="1" applyBorder="1" applyAlignment="1">
      <alignment horizontal="center" vertical="center"/>
    </xf>
    <xf numFmtId="0" fontId="35" fillId="2" borderId="62" xfId="0" quotePrefix="1" applyFont="1" applyFill="1" applyBorder="1" applyAlignment="1">
      <alignment horizontal="center" vertical="center" wrapText="1"/>
    </xf>
    <xf numFmtId="0" fontId="35" fillId="2" borderId="63" xfId="0" quotePrefix="1" applyFont="1" applyFill="1" applyBorder="1" applyAlignment="1">
      <alignment horizontal="center" vertical="center" wrapText="1"/>
    </xf>
    <xf numFmtId="0" fontId="35" fillId="2" borderId="64" xfId="0" quotePrefix="1" applyFont="1" applyFill="1" applyBorder="1" applyAlignment="1">
      <alignment horizontal="center" vertical="center" wrapText="1"/>
    </xf>
    <xf numFmtId="0" fontId="35" fillId="2" borderId="66" xfId="0" quotePrefix="1" applyFont="1" applyFill="1" applyBorder="1" applyAlignment="1">
      <alignment horizontal="center" vertical="center" wrapText="1"/>
    </xf>
    <xf numFmtId="0" fontId="35" fillId="2" borderId="103" xfId="0" quotePrefix="1" applyFont="1" applyFill="1" applyBorder="1" applyAlignment="1">
      <alignment horizontal="center" vertical="center" wrapText="1"/>
    </xf>
    <xf numFmtId="0" fontId="35" fillId="0" borderId="99" xfId="0" quotePrefix="1" applyFont="1" applyFill="1" applyBorder="1" applyAlignment="1">
      <alignment horizontal="center" vertical="top" wrapText="1"/>
    </xf>
    <xf numFmtId="0" fontId="35" fillId="9" borderId="87" xfId="0" quotePrefix="1" applyFont="1" applyFill="1" applyBorder="1" applyAlignment="1">
      <alignment horizontal="center" vertical="top" wrapText="1"/>
    </xf>
    <xf numFmtId="49" fontId="35" fillId="0" borderId="87" xfId="0" quotePrefix="1" applyNumberFormat="1" applyFont="1" applyFill="1" applyBorder="1" applyAlignment="1">
      <alignment vertical="top"/>
    </xf>
    <xf numFmtId="49" fontId="35" fillId="0" borderId="87" xfId="0" quotePrefix="1" applyNumberFormat="1" applyFont="1" applyFill="1" applyBorder="1" applyAlignment="1">
      <alignment vertical="top" wrapText="1"/>
    </xf>
    <xf numFmtId="0" fontId="8" fillId="4" borderId="1" xfId="0" quotePrefix="1" applyFont="1" applyFill="1" applyBorder="1"/>
    <xf numFmtId="0" fontId="9" fillId="0" borderId="1" xfId="0" quotePrefix="1" applyFont="1" applyBorder="1" applyAlignment="1"/>
    <xf numFmtId="0" fontId="8" fillId="3" borderId="1" xfId="0" quotePrefix="1" applyFont="1" applyFill="1" applyBorder="1" applyAlignment="1">
      <alignment horizontal="left" vertical="center" wrapText="1" indent="1"/>
    </xf>
    <xf numFmtId="0" fontId="8" fillId="4" borderId="1" xfId="0" quotePrefix="1" applyFont="1" applyFill="1" applyBorder="1" applyAlignment="1">
      <alignment horizontal="left" vertical="center" wrapText="1" indent="1"/>
    </xf>
    <xf numFmtId="0" fontId="8" fillId="5" borderId="1" xfId="0" quotePrefix="1" applyFont="1" applyFill="1" applyBorder="1" applyAlignment="1">
      <alignment horizontal="left" vertical="center" wrapText="1" indent="1"/>
    </xf>
    <xf numFmtId="0" fontId="8" fillId="5" borderId="1" xfId="0" quotePrefix="1" applyFont="1" applyFill="1" applyBorder="1" applyAlignment="1">
      <alignment horizontal="right" wrapText="1"/>
    </xf>
    <xf numFmtId="0" fontId="9" fillId="0" borderId="2" xfId="0" quotePrefix="1" applyFont="1" applyBorder="1" applyAlignment="1">
      <alignment vertical="center"/>
    </xf>
    <xf numFmtId="0" fontId="8" fillId="4" borderId="2" xfId="0" quotePrefix="1" applyFont="1" applyFill="1" applyBorder="1" applyAlignment="1">
      <alignment vertical="center" wrapText="1"/>
    </xf>
    <xf numFmtId="0" fontId="9" fillId="0" borderId="1" xfId="0" quotePrefix="1" applyFont="1" applyBorder="1" applyAlignment="1">
      <alignment vertical="center" wrapText="1"/>
    </xf>
    <xf numFmtId="0" fontId="41" fillId="0" borderId="0" xfId="0" applyFont="1" applyAlignment="1">
      <alignment horizontal="center"/>
    </xf>
    <xf numFmtId="0" fontId="42" fillId="11" borderId="140" xfId="0" applyFont="1" applyFill="1" applyBorder="1" applyAlignment="1">
      <alignment horizontal="left" vertical="center" wrapText="1"/>
    </xf>
    <xf numFmtId="0" fontId="42" fillId="11" borderId="141" xfId="0" applyFont="1" applyFill="1" applyBorder="1" applyAlignment="1">
      <alignment horizontal="left" vertical="center" wrapText="1"/>
    </xf>
    <xf numFmtId="0" fontId="42" fillId="11" borderId="142" xfId="0" applyFont="1" applyFill="1" applyBorder="1" applyAlignment="1">
      <alignment horizontal="left" vertical="center" wrapText="1"/>
    </xf>
    <xf numFmtId="0" fontId="43" fillId="13" borderId="140" xfId="0" applyFont="1" applyFill="1" applyBorder="1" applyAlignment="1">
      <alignment horizontal="left" vertical="center" wrapText="1"/>
    </xf>
    <xf numFmtId="0" fontId="43" fillId="13" borderId="141" xfId="0" applyFont="1" applyFill="1" applyBorder="1" applyAlignment="1">
      <alignment horizontal="left" vertical="center" wrapText="1"/>
    </xf>
    <xf numFmtId="0" fontId="43" fillId="13" borderId="142" xfId="0" applyFont="1" applyFill="1" applyBorder="1" applyAlignment="1">
      <alignment horizontal="left" vertical="center" wrapText="1"/>
    </xf>
    <xf numFmtId="0" fontId="44" fillId="0" borderId="147" xfId="0" applyFont="1" applyBorder="1" applyAlignment="1">
      <alignment horizontal="center" vertical="center" wrapText="1"/>
    </xf>
    <xf numFmtId="0" fontId="44" fillId="0" borderId="150" xfId="0" applyFont="1" applyBorder="1" applyAlignment="1">
      <alignment horizontal="center" vertical="center" wrapText="1"/>
    </xf>
    <xf numFmtId="0" fontId="44" fillId="0" borderId="151" xfId="0" applyFont="1" applyBorder="1" applyAlignment="1">
      <alignment horizontal="center" vertical="center"/>
    </xf>
    <xf numFmtId="0" fontId="44" fillId="0" borderId="152" xfId="0" applyFont="1" applyBorder="1" applyAlignment="1">
      <alignment horizontal="center" vertical="center"/>
    </xf>
    <xf numFmtId="0" fontId="45" fillId="0" borderId="56" xfId="0" applyFont="1" applyBorder="1" applyAlignment="1">
      <alignment horizontal="center" vertical="center" wrapText="1"/>
    </xf>
    <xf numFmtId="0" fontId="45" fillId="0" borderId="96" xfId="0" applyFont="1" applyBorder="1" applyAlignment="1">
      <alignment horizontal="center" vertical="center" wrapText="1"/>
    </xf>
    <xf numFmtId="0" fontId="44" fillId="0" borderId="56" xfId="0" applyFont="1" applyBorder="1" applyAlignment="1">
      <alignment horizontal="center" vertical="center" wrapText="1"/>
    </xf>
    <xf numFmtId="0" fontId="44" fillId="0" borderId="96"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58" xfId="0" applyFont="1" applyBorder="1" applyAlignment="1">
      <alignment horizontal="center" vertical="center" wrapText="1"/>
    </xf>
    <xf numFmtId="0" fontId="45" fillId="0" borderId="2" xfId="0" applyFont="1" applyBorder="1" applyAlignment="1">
      <alignment horizontal="left" vertical="center" wrapText="1"/>
    </xf>
    <xf numFmtId="0" fontId="45" fillId="0" borderId="58" xfId="0" applyFont="1" applyBorder="1" applyAlignment="1">
      <alignment horizontal="left" vertical="center" wrapText="1"/>
    </xf>
    <xf numFmtId="0" fontId="32" fillId="9" borderId="0" xfId="0" applyFont="1" applyFill="1" applyBorder="1" applyAlignment="1">
      <alignment horizontal="center" vertical="center"/>
    </xf>
    <xf numFmtId="0" fontId="32" fillId="0" borderId="0" xfId="0" applyFont="1" applyFill="1" applyBorder="1" applyAlignment="1">
      <alignment horizontal="center" vertical="center"/>
    </xf>
    <xf numFmtId="0" fontId="34" fillId="2" borderId="59" xfId="0" applyFont="1" applyFill="1" applyBorder="1" applyAlignment="1">
      <alignment horizontal="center" vertical="center" wrapText="1"/>
    </xf>
    <xf numFmtId="0" fontId="34" fillId="2" borderId="61" xfId="0" applyFont="1" applyFill="1" applyBorder="1" applyAlignment="1">
      <alignment horizontal="center" vertical="center" wrapText="1"/>
    </xf>
    <xf numFmtId="0" fontId="34" fillId="2" borderId="60" xfId="0" applyFont="1" applyFill="1" applyBorder="1" applyAlignment="1">
      <alignment horizontal="center" vertical="center" wrapText="1"/>
    </xf>
    <xf numFmtId="0" fontId="35" fillId="2" borderId="65" xfId="0" quotePrefix="1" applyFont="1" applyFill="1" applyBorder="1" applyAlignment="1">
      <alignment horizontal="center" vertical="center" wrapText="1"/>
    </xf>
    <xf numFmtId="0" fontId="35" fillId="2" borderId="63" xfId="0" applyFont="1" applyFill="1" applyBorder="1" applyAlignment="1">
      <alignment horizontal="center" vertical="center" wrapText="1"/>
    </xf>
    <xf numFmtId="0" fontId="35" fillId="2" borderId="66" xfId="0" applyFont="1" applyFill="1" applyBorder="1" applyAlignment="1">
      <alignment horizontal="center" vertical="center" wrapText="1"/>
    </xf>
    <xf numFmtId="0" fontId="35" fillId="2" borderId="63" xfId="0" quotePrefix="1" applyFont="1" applyFill="1" applyBorder="1" applyAlignment="1">
      <alignment horizontal="center" vertical="center" wrapText="1"/>
    </xf>
    <xf numFmtId="0" fontId="34" fillId="3" borderId="69" xfId="0" applyFont="1" applyFill="1" applyBorder="1" applyAlignment="1">
      <alignment horizontal="left" vertical="top" wrapText="1"/>
    </xf>
    <xf numFmtId="0" fontId="34" fillId="10" borderId="71" xfId="0" applyFont="1" applyFill="1" applyBorder="1" applyAlignment="1">
      <alignment horizontal="left" vertical="top" wrapText="1"/>
    </xf>
    <xf numFmtId="0" fontId="34" fillId="11" borderId="73" xfId="0" applyFont="1" applyFill="1" applyBorder="1" applyAlignment="1">
      <alignment horizontal="left" vertical="top" wrapText="1"/>
    </xf>
    <xf numFmtId="0" fontId="34" fillId="11" borderId="74" xfId="0" applyFont="1" applyFill="1" applyBorder="1" applyAlignment="1">
      <alignment horizontal="left" vertical="top" wrapText="1"/>
    </xf>
    <xf numFmtId="0" fontId="34" fillId="11" borderId="75" xfId="0" applyFont="1" applyFill="1" applyBorder="1" applyAlignment="1">
      <alignment horizontal="left" vertical="top" wrapText="1"/>
    </xf>
    <xf numFmtId="0" fontId="35" fillId="12" borderId="75" xfId="0" applyFont="1" applyFill="1" applyBorder="1" applyAlignment="1">
      <alignment horizontal="left" vertical="top" wrapText="1"/>
    </xf>
    <xf numFmtId="0" fontId="35" fillId="12" borderId="77" xfId="0" applyFont="1" applyFill="1" applyBorder="1" applyAlignment="1">
      <alignment horizontal="left" vertical="top" wrapText="1"/>
    </xf>
    <xf numFmtId="0" fontId="35" fillId="12" borderId="84" xfId="0" applyFont="1" applyFill="1" applyBorder="1" applyAlignment="1">
      <alignment horizontal="left" vertical="top" wrapText="1"/>
    </xf>
    <xf numFmtId="0" fontId="35" fillId="12" borderId="76" xfId="0" applyFont="1" applyFill="1" applyBorder="1" applyAlignment="1">
      <alignment horizontal="left" vertical="top" wrapText="1"/>
    </xf>
    <xf numFmtId="0" fontId="34" fillId="10" borderId="80" xfId="0" applyFont="1" applyFill="1" applyBorder="1" applyAlignment="1">
      <alignment horizontal="left" vertical="top" wrapText="1"/>
    </xf>
    <xf numFmtId="0" fontId="34" fillId="10" borderId="81" xfId="0" applyFont="1" applyFill="1" applyBorder="1" applyAlignment="1">
      <alignment horizontal="left" vertical="top" wrapText="1"/>
    </xf>
    <xf numFmtId="0" fontId="34" fillId="10" borderId="82" xfId="0" applyFont="1" applyFill="1" applyBorder="1" applyAlignment="1">
      <alignment horizontal="left" vertical="top" wrapText="1"/>
    </xf>
    <xf numFmtId="0" fontId="34" fillId="11" borderId="55" xfId="0" applyFont="1" applyFill="1" applyBorder="1" applyAlignment="1">
      <alignment horizontal="left" vertical="top" wrapText="1"/>
    </xf>
    <xf numFmtId="0" fontId="34" fillId="11" borderId="0" xfId="0" applyFont="1" applyFill="1" applyBorder="1" applyAlignment="1">
      <alignment horizontal="left" vertical="top" wrapText="1"/>
    </xf>
    <xf numFmtId="0" fontId="34" fillId="11" borderId="56" xfId="0" applyFont="1" applyFill="1" applyBorder="1" applyAlignment="1">
      <alignment horizontal="left" vertical="top" wrapText="1"/>
    </xf>
    <xf numFmtId="0" fontId="38" fillId="12" borderId="83" xfId="0" applyFont="1" applyFill="1" applyBorder="1" applyAlignment="1">
      <alignment vertical="top" wrapText="1"/>
    </xf>
    <xf numFmtId="0" fontId="38" fillId="12" borderId="88" xfId="0" applyFont="1" applyFill="1" applyBorder="1" applyAlignment="1">
      <alignment vertical="top"/>
    </xf>
    <xf numFmtId="0" fontId="35" fillId="12" borderId="87" xfId="2" applyNumberFormat="1" applyFont="1" applyFill="1" applyBorder="1" applyAlignment="1">
      <alignment horizontal="left" vertical="top" wrapText="1"/>
    </xf>
    <xf numFmtId="0" fontId="35" fillId="12" borderId="99" xfId="2" applyNumberFormat="1" applyFont="1" applyFill="1" applyBorder="1" applyAlignment="1">
      <alignment horizontal="left" vertical="top" wrapText="1"/>
    </xf>
    <xf numFmtId="0" fontId="34" fillId="11" borderId="76" xfId="0" applyFont="1" applyFill="1" applyBorder="1" applyAlignment="1">
      <alignment vertical="top" wrapText="1"/>
    </xf>
    <xf numFmtId="0" fontId="34" fillId="11" borderId="76" xfId="0" applyFont="1" applyFill="1" applyBorder="1" applyAlignment="1">
      <alignment horizontal="left" vertical="top" wrapText="1"/>
    </xf>
    <xf numFmtId="0" fontId="38" fillId="12" borderId="88" xfId="0" applyFont="1" applyFill="1" applyBorder="1" applyAlignment="1">
      <alignment vertical="top" wrapText="1"/>
    </xf>
    <xf numFmtId="0" fontId="38" fillId="12" borderId="99" xfId="0" applyFont="1" applyFill="1" applyBorder="1" applyAlignment="1">
      <alignment vertical="top"/>
    </xf>
    <xf numFmtId="0" fontId="34" fillId="11" borderId="78" xfId="0" applyFont="1" applyFill="1" applyBorder="1" applyAlignment="1">
      <alignment horizontal="left" vertical="top" wrapText="1"/>
    </xf>
    <xf numFmtId="0" fontId="34" fillId="11" borderId="83" xfId="0" applyFont="1" applyFill="1" applyBorder="1" applyAlignment="1">
      <alignment horizontal="left" vertical="top" wrapText="1"/>
    </xf>
    <xf numFmtId="0" fontId="34" fillId="11" borderId="88" xfId="0" applyFont="1" applyFill="1" applyBorder="1" applyAlignment="1">
      <alignment horizontal="left" vertical="top" wrapText="1"/>
    </xf>
    <xf numFmtId="0" fontId="38" fillId="12" borderId="56" xfId="0" applyFont="1" applyFill="1" applyBorder="1" applyAlignment="1">
      <alignment vertical="top" wrapText="1"/>
    </xf>
    <xf numFmtId="0" fontId="38" fillId="12" borderId="48" xfId="0" applyFont="1" applyFill="1" applyBorder="1" applyAlignment="1">
      <alignment vertical="top"/>
    </xf>
    <xf numFmtId="0" fontId="38" fillId="12" borderId="131" xfId="0" applyFont="1" applyFill="1" applyBorder="1" applyAlignment="1">
      <alignment vertical="top" wrapText="1"/>
    </xf>
    <xf numFmtId="0" fontId="38" fillId="12" borderId="129" xfId="0" applyFont="1" applyFill="1" applyBorder="1" applyAlignment="1">
      <alignment vertical="top"/>
    </xf>
    <xf numFmtId="49" fontId="37" fillId="0" borderId="132" xfId="0" applyNumberFormat="1" applyFont="1" applyFill="1" applyBorder="1" applyAlignment="1">
      <alignment horizontal="center" vertical="center"/>
    </xf>
    <xf numFmtId="49" fontId="37" fillId="0" borderId="133" xfId="0" applyNumberFormat="1" applyFont="1" applyFill="1" applyBorder="1" applyAlignment="1">
      <alignment horizontal="center" vertical="center"/>
    </xf>
    <xf numFmtId="49" fontId="37" fillId="0" borderId="134" xfId="0" applyNumberFormat="1" applyFont="1" applyFill="1" applyBorder="1" applyAlignment="1">
      <alignment horizontal="center" vertical="center"/>
    </xf>
    <xf numFmtId="49" fontId="32" fillId="9" borderId="0" xfId="0" applyNumberFormat="1" applyFont="1" applyFill="1" applyBorder="1" applyAlignment="1">
      <alignment horizontal="center" vertical="center"/>
    </xf>
    <xf numFmtId="49" fontId="40" fillId="9" borderId="0" xfId="0" applyNumberFormat="1" applyFont="1" applyFill="1" applyBorder="1" applyAlignment="1">
      <alignment horizontal="center" vertical="center"/>
    </xf>
    <xf numFmtId="49" fontId="40" fillId="0" borderId="0" xfId="0" applyNumberFormat="1" applyFont="1" applyFill="1" applyBorder="1" applyAlignment="1">
      <alignment horizontal="center" vertical="center"/>
    </xf>
    <xf numFmtId="49" fontId="39" fillId="0" borderId="0" xfId="0" applyNumberFormat="1" applyFont="1" applyFill="1" applyBorder="1" applyAlignment="1">
      <alignment horizontal="center" vertical="center"/>
    </xf>
    <xf numFmtId="49" fontId="31" fillId="0" borderId="0" xfId="0" applyNumberFormat="1" applyFont="1" applyFill="1" applyBorder="1" applyAlignment="1">
      <alignment horizontal="center" vertical="center"/>
    </xf>
    <xf numFmtId="49" fontId="29" fillId="9" borderId="0" xfId="0" applyNumberFormat="1" applyFont="1" applyFill="1" applyBorder="1" applyAlignment="1">
      <alignment horizontal="center" vertical="center"/>
    </xf>
    <xf numFmtId="49" fontId="29" fillId="0" borderId="0" xfId="0" applyNumberFormat="1" applyFont="1" applyFill="1" applyBorder="1" applyAlignment="1">
      <alignment horizontal="center" vertical="center"/>
    </xf>
    <xf numFmtId="49" fontId="31" fillId="9" borderId="0" xfId="0" applyNumberFormat="1" applyFont="1" applyFill="1" applyBorder="1" applyAlignment="1">
      <alignment horizontal="center" vertical="center"/>
    </xf>
    <xf numFmtId="0" fontId="34" fillId="2" borderId="49" xfId="0" applyFont="1" applyFill="1" applyBorder="1" applyAlignment="1">
      <alignment horizontal="center" vertical="center" wrapText="1"/>
    </xf>
    <xf numFmtId="0" fontId="34" fillId="2" borderId="54" xfId="0" applyFont="1" applyFill="1" applyBorder="1" applyAlignment="1">
      <alignment horizontal="center" vertical="center" wrapText="1"/>
    </xf>
    <xf numFmtId="0" fontId="34" fillId="2" borderId="57" xfId="0" applyFont="1" applyFill="1" applyBorder="1" applyAlignment="1">
      <alignment horizontal="center" vertical="center" wrapText="1"/>
    </xf>
    <xf numFmtId="49" fontId="35" fillId="0" borderId="67" xfId="0" applyNumberFormat="1" applyFont="1" applyFill="1" applyBorder="1" applyAlignment="1">
      <alignment horizontal="left" vertical="top" wrapText="1"/>
    </xf>
    <xf numFmtId="49" fontId="35" fillId="0" borderId="70" xfId="0" applyNumberFormat="1" applyFont="1" applyFill="1" applyBorder="1" applyAlignment="1">
      <alignment horizontal="left" vertical="top" wrapText="1"/>
    </xf>
    <xf numFmtId="0" fontId="34" fillId="2" borderId="50" xfId="0" applyFont="1" applyFill="1" applyBorder="1" applyAlignment="1">
      <alignment horizontal="center" vertical="center" wrapText="1"/>
    </xf>
    <xf numFmtId="0" fontId="34" fillId="2" borderId="48" xfId="0" applyFont="1" applyFill="1" applyBorder="1" applyAlignment="1">
      <alignment horizontal="center" vertical="center" wrapText="1"/>
    </xf>
    <xf numFmtId="0" fontId="34" fillId="2" borderId="58" xfId="0" applyFont="1" applyFill="1" applyBorder="1" applyAlignment="1">
      <alignment horizontal="center" vertical="center" wrapText="1"/>
    </xf>
    <xf numFmtId="49" fontId="35" fillId="0" borderId="68" xfId="0" applyNumberFormat="1" applyFont="1" applyFill="1" applyBorder="1" applyAlignment="1">
      <alignment horizontal="left" vertical="top" wrapText="1"/>
    </xf>
    <xf numFmtId="49" fontId="35" fillId="0" borderId="55" xfId="0" applyNumberFormat="1" applyFont="1" applyFill="1" applyBorder="1" applyAlignment="1">
      <alignment horizontal="left" vertical="top" wrapText="1"/>
    </xf>
    <xf numFmtId="0" fontId="34" fillId="2" borderId="51" xfId="0" applyFont="1" applyFill="1" applyBorder="1" applyAlignment="1">
      <alignment horizontal="center" vertical="center" wrapText="1"/>
    </xf>
    <xf numFmtId="0" fontId="34" fillId="2" borderId="0" xfId="0" applyFont="1" applyFill="1" applyBorder="1" applyAlignment="1">
      <alignment horizontal="center" vertical="center" wrapText="1"/>
    </xf>
    <xf numFmtId="0" fontId="35" fillId="9" borderId="82" xfId="0" applyFont="1" applyFill="1" applyBorder="1" applyAlignment="1">
      <alignment horizontal="left" vertical="top" wrapText="1"/>
    </xf>
    <xf numFmtId="0" fontId="35" fillId="9" borderId="75" xfId="0" applyFont="1" applyFill="1" applyBorder="1" applyAlignment="1">
      <alignment horizontal="left" vertical="top" wrapText="1"/>
    </xf>
    <xf numFmtId="0" fontId="35" fillId="0" borderId="90" xfId="0" applyFont="1" applyFill="1" applyBorder="1" applyAlignment="1">
      <alignment horizontal="left" vertical="top" wrapText="1"/>
    </xf>
    <xf numFmtId="0" fontId="35" fillId="0" borderId="92" xfId="0" applyFont="1" applyFill="1" applyBorder="1" applyAlignment="1">
      <alignment horizontal="left" vertical="top" wrapText="1"/>
    </xf>
    <xf numFmtId="0" fontId="35" fillId="9" borderId="90" xfId="0" applyFont="1" applyFill="1" applyBorder="1" applyAlignment="1">
      <alignment horizontal="left" vertical="top" wrapText="1"/>
    </xf>
    <xf numFmtId="0" fontId="35" fillId="9" borderId="56" xfId="0" applyFont="1" applyFill="1" applyBorder="1" applyAlignment="1">
      <alignment horizontal="left" vertical="top" wrapText="1"/>
    </xf>
    <xf numFmtId="0" fontId="35" fillId="9" borderId="92" xfId="0" applyFont="1" applyFill="1" applyBorder="1" applyAlignment="1">
      <alignment horizontal="left" vertical="top" wrapText="1"/>
    </xf>
    <xf numFmtId="49" fontId="35" fillId="0" borderId="90" xfId="0" applyNumberFormat="1" applyFont="1" applyFill="1" applyBorder="1" applyAlignment="1">
      <alignment horizontal="left" vertical="top" wrapText="1"/>
    </xf>
    <xf numFmtId="49" fontId="35" fillId="0" borderId="56" xfId="0" applyNumberFormat="1" applyFont="1" applyFill="1" applyBorder="1" applyAlignment="1">
      <alignment horizontal="left" vertical="top" wrapText="1"/>
    </xf>
    <xf numFmtId="49" fontId="35" fillId="0" borderId="92" xfId="0" applyNumberFormat="1" applyFont="1" applyFill="1" applyBorder="1" applyAlignment="1">
      <alignment horizontal="left" vertical="top" wrapText="1"/>
    </xf>
    <xf numFmtId="49" fontId="35" fillId="0" borderId="79" xfId="0" applyNumberFormat="1" applyFont="1" applyFill="1" applyBorder="1" applyAlignment="1">
      <alignment horizontal="left" vertical="top" wrapText="1"/>
    </xf>
    <xf numFmtId="49" fontId="35" fillId="0" borderId="72" xfId="0" applyNumberFormat="1" applyFont="1" applyFill="1" applyBorder="1" applyAlignment="1">
      <alignment horizontal="left" vertical="top" wrapText="1"/>
    </xf>
    <xf numFmtId="49" fontId="35" fillId="0" borderId="77" xfId="0" applyNumberFormat="1" applyFont="1" applyFill="1" applyBorder="1" applyAlignment="1">
      <alignment horizontal="left" vertical="top" wrapText="1"/>
    </xf>
    <xf numFmtId="49" fontId="35" fillId="0" borderId="94" xfId="0" applyNumberFormat="1" applyFont="1" applyFill="1" applyBorder="1" applyAlignment="1">
      <alignment horizontal="left" vertical="top" wrapText="1"/>
    </xf>
    <xf numFmtId="49" fontId="35" fillId="0" borderId="0" xfId="0" applyNumberFormat="1" applyFont="1" applyFill="1" applyAlignment="1">
      <alignment horizontal="left" vertical="top" wrapText="1"/>
    </xf>
    <xf numFmtId="49" fontId="35" fillId="0" borderId="0" xfId="0" applyNumberFormat="1" applyFont="1" applyFill="1" applyBorder="1" applyAlignment="1">
      <alignment horizontal="left" vertical="top" wrapText="1"/>
    </xf>
    <xf numFmtId="49" fontId="35" fillId="0" borderId="69" xfId="0" applyNumberFormat="1" applyFont="1" applyFill="1" applyBorder="1" applyAlignment="1">
      <alignment horizontal="left" vertical="top" wrapText="1"/>
    </xf>
    <xf numFmtId="49" fontId="35" fillId="0" borderId="95" xfId="0" applyNumberFormat="1" applyFont="1" applyFill="1" applyBorder="1" applyAlignment="1">
      <alignment horizontal="left" vertical="top" wrapText="1"/>
    </xf>
    <xf numFmtId="49" fontId="35" fillId="0" borderId="96" xfId="0" applyNumberFormat="1" applyFont="1" applyFill="1" applyBorder="1" applyAlignment="1">
      <alignment horizontal="left" vertical="top" wrapText="1"/>
    </xf>
    <xf numFmtId="0" fontId="34" fillId="2" borderId="100" xfId="0" applyFont="1" applyFill="1" applyBorder="1" applyAlignment="1">
      <alignment horizontal="center" vertical="center" wrapText="1"/>
    </xf>
    <xf numFmtId="0" fontId="34" fillId="2" borderId="101" xfId="0" applyFont="1" applyFill="1" applyBorder="1" applyAlignment="1">
      <alignment horizontal="center" vertical="center" wrapText="1"/>
    </xf>
    <xf numFmtId="0" fontId="34" fillId="2" borderId="102" xfId="0" applyFont="1" applyFill="1" applyBorder="1" applyAlignment="1">
      <alignment horizontal="center" vertical="center" wrapText="1"/>
    </xf>
    <xf numFmtId="0" fontId="34" fillId="2" borderId="52" xfId="0" applyFont="1" applyFill="1" applyBorder="1" applyAlignment="1">
      <alignment horizontal="center" vertical="center" wrapText="1"/>
    </xf>
    <xf numFmtId="0" fontId="34" fillId="2" borderId="53" xfId="0" applyFont="1" applyFill="1" applyBorder="1" applyAlignment="1">
      <alignment horizontal="center" vertical="center" wrapText="1"/>
    </xf>
    <xf numFmtId="0" fontId="34" fillId="2" borderId="55" xfId="0" applyFont="1" applyFill="1" applyBorder="1" applyAlignment="1">
      <alignment horizontal="center" vertical="center" wrapText="1"/>
    </xf>
    <xf numFmtId="0" fontId="34" fillId="2" borderId="56"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94" xfId="0" applyFont="1" applyFill="1" applyBorder="1" applyAlignment="1">
      <alignment horizontal="center" vertical="center" wrapText="1"/>
    </xf>
    <xf numFmtId="0" fontId="34" fillId="2" borderId="95" xfId="0" applyFont="1" applyFill="1" applyBorder="1" applyAlignment="1">
      <alignment horizontal="center" vertical="center" wrapText="1"/>
    </xf>
    <xf numFmtId="0" fontId="34" fillId="2" borderId="69" xfId="0" applyFont="1" applyFill="1" applyBorder="1" applyAlignment="1">
      <alignment horizontal="center" vertical="center" wrapText="1"/>
    </xf>
    <xf numFmtId="0" fontId="34" fillId="2" borderId="96" xfId="0" applyFont="1" applyFill="1" applyBorder="1" applyAlignment="1">
      <alignment horizontal="center" vertical="center" wrapText="1"/>
    </xf>
    <xf numFmtId="0" fontId="34" fillId="2" borderId="68" xfId="0" applyFont="1" applyFill="1" applyBorder="1" applyAlignment="1">
      <alignment horizontal="center" vertical="center" wrapText="1"/>
    </xf>
    <xf numFmtId="0" fontId="34" fillId="2" borderId="97" xfId="0" applyFont="1" applyFill="1" applyBorder="1" applyAlignment="1">
      <alignment horizontal="center" vertical="center" wrapText="1"/>
    </xf>
    <xf numFmtId="0" fontId="25" fillId="0" borderId="0" xfId="0" applyFont="1" applyAlignment="1">
      <alignment horizont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8" fillId="4" borderId="2" xfId="0" quotePrefix="1" applyFont="1" applyFill="1" applyBorder="1" applyAlignment="1">
      <alignment horizontal="center" vertical="center" wrapText="1"/>
    </xf>
    <xf numFmtId="0" fontId="8" fillId="4" borderId="12" xfId="0" applyFont="1" applyFill="1" applyBorder="1" applyAlignment="1">
      <alignment horizontal="center" vertical="center" wrapText="1"/>
    </xf>
    <xf numFmtId="0" fontId="9" fillId="0" borderId="2" xfId="0" quotePrefix="1" applyFont="1" applyBorder="1" applyAlignment="1">
      <alignment horizontal="center" vertical="top"/>
    </xf>
    <xf numFmtId="0" fontId="9" fillId="0" borderId="48" xfId="0" applyFont="1" applyBorder="1" applyAlignment="1">
      <alignment horizontal="center" vertical="top"/>
    </xf>
    <xf numFmtId="0" fontId="9" fillId="0" borderId="12" xfId="0" applyFont="1" applyBorder="1" applyAlignment="1">
      <alignment horizontal="center" vertical="top"/>
    </xf>
    <xf numFmtId="0" fontId="10" fillId="4" borderId="2"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1" fillId="5" borderId="2" xfId="0" applyFont="1" applyFill="1" applyBorder="1" applyAlignment="1">
      <alignment horizontal="left" vertical="top" wrapText="1"/>
    </xf>
    <xf numFmtId="0" fontId="11" fillId="5" borderId="48" xfId="0" applyFont="1" applyFill="1" applyBorder="1" applyAlignment="1">
      <alignment horizontal="left" vertical="top" wrapText="1"/>
    </xf>
    <xf numFmtId="0" fontId="11" fillId="5" borderId="12" xfId="0" applyFont="1" applyFill="1" applyBorder="1" applyAlignment="1">
      <alignment horizontal="left" vertical="top" wrapText="1"/>
    </xf>
    <xf numFmtId="164" fontId="10" fillId="4" borderId="2" xfId="6" applyNumberFormat="1" applyFont="1" applyFill="1" applyBorder="1" applyAlignment="1">
      <alignment horizontal="center" vertical="center"/>
    </xf>
    <xf numFmtId="164" fontId="10" fillId="4" borderId="12" xfId="6" applyNumberFormat="1" applyFont="1" applyFill="1" applyBorder="1" applyAlignment="1">
      <alignment horizontal="center" vertical="center"/>
    </xf>
    <xf numFmtId="167" fontId="8" fillId="4" borderId="2" xfId="0" applyNumberFormat="1" applyFont="1" applyFill="1" applyBorder="1" applyAlignment="1">
      <alignment horizontal="center" vertical="center"/>
    </xf>
    <xf numFmtId="0" fontId="8" fillId="4" borderId="12" xfId="0" applyFont="1" applyFill="1" applyBorder="1" applyAlignment="1">
      <alignment horizontal="center" vertical="center"/>
    </xf>
    <xf numFmtId="0" fontId="22" fillId="0"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2" fillId="0" borderId="0" xfId="0" applyFont="1" applyFill="1" applyBorder="1" applyAlignment="1">
      <alignment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24" fillId="0" borderId="1" xfId="0" applyFont="1" applyFill="1" applyBorder="1" applyAlignment="1">
      <alignment vertical="center" wrapText="1"/>
    </xf>
    <xf numFmtId="0" fontId="22" fillId="0" borderId="1" xfId="0" applyFont="1" applyFill="1" applyBorder="1" applyAlignment="1">
      <alignment horizontal="right" vertical="center" wrapText="1"/>
    </xf>
    <xf numFmtId="0" fontId="24" fillId="0" borderId="1" xfId="0" applyFont="1" applyFill="1" applyBorder="1" applyAlignment="1">
      <alignment horizontal="right" vertical="center" wrapText="1"/>
    </xf>
    <xf numFmtId="0" fontId="19" fillId="0" borderId="0" xfId="0" applyFont="1" applyAlignment="1">
      <alignment horizontal="center" vertical="center" wrapText="1"/>
    </xf>
    <xf numFmtId="0" fontId="5" fillId="0" borderId="13" xfId="0" applyFont="1" applyBorder="1" applyAlignment="1">
      <alignment wrapText="1"/>
    </xf>
    <xf numFmtId="0" fontId="20" fillId="0" borderId="17"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0" xfId="0" applyFont="1" applyBorder="1" applyAlignment="1">
      <alignment horizontal="center" vertical="center" wrapText="1"/>
    </xf>
    <xf numFmtId="0" fontId="14" fillId="0" borderId="0" xfId="0" applyFont="1" applyAlignment="1">
      <alignment horizontal="center" vertical="center" wrapText="1"/>
    </xf>
    <xf numFmtId="0" fontId="14" fillId="0" borderId="13" xfId="0" applyFont="1" applyBorder="1" applyAlignment="1">
      <alignment vertical="center" wrapText="1"/>
    </xf>
    <xf numFmtId="0" fontId="14" fillId="7" borderId="15" xfId="0" applyFont="1" applyFill="1" applyBorder="1" applyAlignment="1">
      <alignment horizontal="center" vertical="center" wrapText="1"/>
    </xf>
    <xf numFmtId="0" fontId="14" fillId="7" borderId="16" xfId="0" applyFont="1" applyFill="1" applyBorder="1" applyAlignment="1">
      <alignment horizontal="center" vertical="center" wrapText="1"/>
    </xf>
    <xf numFmtId="0" fontId="15" fillId="7" borderId="17" xfId="0" applyFont="1" applyFill="1" applyBorder="1" applyAlignment="1">
      <alignment horizontal="center" vertical="center" wrapText="1"/>
    </xf>
    <xf numFmtId="0" fontId="15" fillId="7" borderId="15" xfId="0" applyFont="1" applyFill="1" applyBorder="1" applyAlignment="1">
      <alignment horizontal="center" vertical="center" wrapText="1"/>
    </xf>
    <xf numFmtId="0" fontId="15" fillId="7" borderId="16"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18" xfId="0" applyFont="1" applyFill="1" applyBorder="1" applyAlignment="1">
      <alignment horizontal="center" vertical="center" wrapText="1"/>
    </xf>
    <xf numFmtId="0" fontId="0" fillId="0" borderId="0" xfId="0" applyAlignment="1">
      <alignment horizontal="center"/>
    </xf>
    <xf numFmtId="0" fontId="6" fillId="0" borderId="4" xfId="0" applyFont="1" applyBorder="1" applyAlignment="1">
      <alignment horizontal="right" vertical="center" wrapText="1"/>
    </xf>
    <xf numFmtId="0" fontId="6" fillId="0" borderId="5" xfId="0" applyFont="1" applyBorder="1" applyAlignment="1">
      <alignment horizontal="right" vertical="center" wrapText="1"/>
    </xf>
    <xf numFmtId="0" fontId="6" fillId="0" borderId="7" xfId="0" applyFont="1" applyBorder="1" applyAlignment="1">
      <alignment horizontal="right" vertical="center" wrapText="1"/>
    </xf>
    <xf numFmtId="0" fontId="6" fillId="0" borderId="8" xfId="0" applyFont="1" applyBorder="1" applyAlignment="1">
      <alignment horizontal="right" vertical="center" wrapText="1"/>
    </xf>
    <xf numFmtId="0" fontId="1" fillId="0" borderId="0" xfId="0" applyFont="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right" vertical="center" wrapText="1" indent="1"/>
    </xf>
    <xf numFmtId="0" fontId="3" fillId="0" borderId="1" xfId="0" applyFont="1" applyBorder="1" applyAlignment="1">
      <alignment horizontal="justify" vertical="center" wrapText="1"/>
    </xf>
    <xf numFmtId="0" fontId="2" fillId="2" borderId="1" xfId="0" applyFont="1" applyFill="1" applyBorder="1" applyAlignment="1">
      <alignment horizontal="left" vertical="center" wrapText="1" indent="3"/>
    </xf>
    <xf numFmtId="0" fontId="3" fillId="0" borderId="1" xfId="0" applyFont="1" applyBorder="1" applyAlignment="1">
      <alignment horizontal="left" vertical="center" wrapText="1" indent="1"/>
    </xf>
    <xf numFmtId="0" fontId="3" fillId="0" borderId="1" xfId="0" applyFont="1" applyBorder="1" applyAlignment="1">
      <alignment vertical="center" wrapText="1"/>
    </xf>
    <xf numFmtId="167" fontId="36" fillId="11" borderId="76" xfId="2" applyFont="1" applyFill="1" applyBorder="1" applyAlignment="1">
      <alignment horizontal="center" vertical="top" wrapText="1"/>
    </xf>
  </cellXfs>
  <cellStyles count="7">
    <cellStyle name="Comma" xfId="1" builtinId="3"/>
    <cellStyle name="Comma [0]" xfId="2" builtinId="6"/>
    <cellStyle name="Comma [0] 2" xfId="5"/>
    <cellStyle name="Comma 2" xfId="6"/>
    <cellStyle name="Normal" xfId="0" builtinId="0"/>
    <cellStyle name="Normal 2" xfId="3"/>
    <cellStyle name="Normal 3" xfId="4"/>
  </cellStyles>
  <dxfs count="0"/>
  <tableStyles count="0" defaultTableStyle="TableStyleMedium2" defaultPivotStyle="PivotStyleLight16"/>
  <colors>
    <mruColors>
      <color rgb="FFE2793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xdr:row>
          <xdr:rowOff>0</xdr:rowOff>
        </xdr:from>
        <xdr:to>
          <xdr:col>0</xdr:col>
          <xdr:colOff>0</xdr:colOff>
          <xdr:row>2</xdr:row>
          <xdr:rowOff>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twoCellAnchor editAs="oneCell">
    <xdr:from>
      <xdr:col>26</xdr:col>
      <xdr:colOff>239740</xdr:colOff>
      <xdr:row>142</xdr:row>
      <xdr:rowOff>173182</xdr:rowOff>
    </xdr:from>
    <xdr:to>
      <xdr:col>30</xdr:col>
      <xdr:colOff>612320</xdr:colOff>
      <xdr:row>148</xdr:row>
      <xdr:rowOff>172548</xdr:rowOff>
    </xdr:to>
    <xdr:pic>
      <xdr:nvPicPr>
        <xdr:cNvPr id="3" name="Picture 2"/>
        <xdr:cNvPicPr>
          <a:picLocks noChangeAspect="1"/>
        </xdr:cNvPicPr>
      </xdr:nvPicPr>
      <xdr:blipFill>
        <a:blip xmlns:r="http://schemas.openxmlformats.org/officeDocument/2006/relationships" r:embed="rId1"/>
        <a:stretch>
          <a:fillRect/>
        </a:stretch>
      </xdr:blipFill>
      <xdr:spPr>
        <a:xfrm>
          <a:off x="10873104" y="67107955"/>
          <a:ext cx="1968327" cy="1220297"/>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topLeftCell="A9" zoomScale="79" zoomScaleNormal="79" workbookViewId="0">
      <selection activeCell="B13" sqref="B13:B14"/>
    </sheetView>
  </sheetViews>
  <sheetFormatPr defaultColWidth="9" defaultRowHeight="15"/>
  <cols>
    <col min="1" max="1" width="29.7109375" customWidth="1"/>
    <col min="2" max="2" width="29.42578125" customWidth="1"/>
    <col min="3" max="3" width="37.42578125" customWidth="1"/>
    <col min="4" max="4" width="58" customWidth="1"/>
  </cols>
  <sheetData>
    <row r="1" spans="1:4" ht="15.75">
      <c r="A1" s="535" t="s">
        <v>0</v>
      </c>
      <c r="B1" s="535"/>
      <c r="C1" s="535"/>
      <c r="D1" s="535"/>
    </row>
    <row r="2" spans="1:4" ht="15.75">
      <c r="A2" s="535" t="s">
        <v>1</v>
      </c>
      <c r="B2" s="535"/>
      <c r="C2" s="535"/>
      <c r="D2" s="535"/>
    </row>
    <row r="4" spans="1:4" ht="20.100000000000001" customHeight="1">
      <c r="A4" s="536" t="s">
        <v>2</v>
      </c>
      <c r="B4" s="537"/>
      <c r="C4" s="537"/>
      <c r="D4" s="538"/>
    </row>
    <row r="5" spans="1:4" ht="20.100000000000001" customHeight="1">
      <c r="A5" s="539" t="s">
        <v>3</v>
      </c>
      <c r="B5" s="540"/>
      <c r="C5" s="540"/>
      <c r="D5" s="541"/>
    </row>
    <row r="6" spans="1:4" ht="18" customHeight="1">
      <c r="A6" s="506" t="s">
        <v>4</v>
      </c>
      <c r="B6" s="507" t="s">
        <v>5</v>
      </c>
      <c r="C6" s="507" t="s">
        <v>6</v>
      </c>
      <c r="D6" s="508" t="s">
        <v>7</v>
      </c>
    </row>
    <row r="7" spans="1:4" ht="18" customHeight="1">
      <c r="A7" s="514" t="s">
        <v>8</v>
      </c>
      <c r="B7" s="515" t="s">
        <v>9</v>
      </c>
      <c r="C7" s="515" t="s">
        <v>10</v>
      </c>
      <c r="D7" s="516" t="s">
        <v>11</v>
      </c>
    </row>
    <row r="8" spans="1:4" ht="42.95" customHeight="1">
      <c r="A8" s="542" t="s">
        <v>12</v>
      </c>
      <c r="B8" s="546" t="s">
        <v>13</v>
      </c>
      <c r="C8" s="509" t="s">
        <v>14</v>
      </c>
      <c r="D8" s="510" t="s">
        <v>15</v>
      </c>
    </row>
    <row r="9" spans="1:4" ht="141.94999999999999" customHeight="1">
      <c r="A9" s="542"/>
      <c r="B9" s="546"/>
      <c r="C9" s="511" t="s">
        <v>16</v>
      </c>
      <c r="D9" s="512" t="s">
        <v>17</v>
      </c>
    </row>
    <row r="10" spans="1:4" ht="66.95" customHeight="1">
      <c r="A10" s="542"/>
      <c r="B10" s="546"/>
      <c r="C10" s="511" t="s">
        <v>18</v>
      </c>
      <c r="D10" s="512" t="s">
        <v>19</v>
      </c>
    </row>
    <row r="11" spans="1:4" ht="36.950000000000003" customHeight="1">
      <c r="A11" s="542"/>
      <c r="B11" s="546"/>
      <c r="C11" s="511" t="s">
        <v>20</v>
      </c>
      <c r="D11" s="512" t="s">
        <v>21</v>
      </c>
    </row>
    <row r="12" spans="1:4" ht="65.099999999999994" customHeight="1">
      <c r="A12" s="542"/>
      <c r="B12" s="547"/>
      <c r="C12" s="511" t="s">
        <v>21</v>
      </c>
      <c r="D12" s="512" t="s">
        <v>22</v>
      </c>
    </row>
    <row r="13" spans="1:4" ht="39" customHeight="1">
      <c r="A13" s="542"/>
      <c r="B13" s="548" t="s">
        <v>23</v>
      </c>
      <c r="C13" s="511" t="s">
        <v>24</v>
      </c>
      <c r="D13" s="512" t="s">
        <v>25</v>
      </c>
    </row>
    <row r="14" spans="1:4" ht="38.1" customHeight="1">
      <c r="A14" s="543"/>
      <c r="B14" s="549"/>
      <c r="C14" s="511" t="s">
        <v>26</v>
      </c>
      <c r="D14" s="512" t="s">
        <v>27</v>
      </c>
    </row>
    <row r="15" spans="1:4" ht="45.95" customHeight="1">
      <c r="A15" s="544" t="s">
        <v>28</v>
      </c>
      <c r="B15" s="550" t="s">
        <v>29</v>
      </c>
      <c r="C15" s="552" t="s">
        <v>30</v>
      </c>
      <c r="D15" s="512" t="s">
        <v>31</v>
      </c>
    </row>
    <row r="16" spans="1:4" ht="38.1" customHeight="1">
      <c r="A16" s="545"/>
      <c r="B16" s="551"/>
      <c r="C16" s="553"/>
      <c r="D16" s="513" t="s">
        <v>32</v>
      </c>
    </row>
  </sheetData>
  <mergeCells count="10">
    <mergeCell ref="A15:A16"/>
    <mergeCell ref="B8:B12"/>
    <mergeCell ref="B13:B14"/>
    <mergeCell ref="B15:B16"/>
    <mergeCell ref="C15:C16"/>
    <mergeCell ref="A1:D1"/>
    <mergeCell ref="A2:D2"/>
    <mergeCell ref="A4:D4"/>
    <mergeCell ref="A5:D5"/>
    <mergeCell ref="A8:A14"/>
  </mergeCells>
  <pageMargins left="0.39305555555555599" right="0" top="0" bottom="0" header="0" footer="0"/>
  <pageSetup paperSize="9" scale="90"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306"/>
  <sheetViews>
    <sheetView tabSelected="1" view="pageBreakPreview" topLeftCell="O141" zoomScale="140" zoomScaleNormal="110" zoomScaleSheetLayoutView="140" workbookViewId="0">
      <selection activeCell="AA141" sqref="AA141"/>
    </sheetView>
  </sheetViews>
  <sheetFormatPr defaultColWidth="8.7109375" defaultRowHeight="12.75"/>
  <cols>
    <col min="1" max="1" width="6.7109375" style="208" customWidth="1"/>
    <col min="2" max="2" width="6.42578125" style="208" customWidth="1"/>
    <col min="3" max="3" width="8.85546875" style="208" customWidth="1"/>
    <col min="4" max="4" width="2.28515625" style="208" customWidth="1"/>
    <col min="5" max="5" width="2" style="208" customWidth="1"/>
    <col min="6" max="6" width="10.5703125" style="208" customWidth="1"/>
    <col min="7" max="7" width="1.7109375" style="208" customWidth="1"/>
    <col min="8" max="8" width="10.28515625" style="208" customWidth="1"/>
    <col min="9" max="9" width="4.42578125" style="208" customWidth="1"/>
    <col min="10" max="10" width="5" style="208" customWidth="1"/>
    <col min="11" max="11" width="4.140625" style="208" customWidth="1"/>
    <col min="12" max="12" width="4" style="208" customWidth="1"/>
    <col min="13" max="13" width="12.42578125" style="208" customWidth="1"/>
    <col min="14" max="14" width="5" style="208" customWidth="1"/>
    <col min="15" max="15" width="4.42578125" style="208" customWidth="1"/>
    <col min="16" max="16" width="10.85546875" style="208" customWidth="1"/>
    <col min="17" max="17" width="4.7109375" style="208" customWidth="1"/>
    <col min="18" max="18" width="4.140625" style="208" customWidth="1"/>
    <col min="19" max="19" width="12.28515625" style="208" customWidth="1"/>
    <col min="20" max="20" width="4.5703125" style="208" customWidth="1"/>
    <col min="21" max="21" width="4.7109375" style="208" customWidth="1"/>
    <col min="22" max="22" width="10.7109375" style="208" customWidth="1"/>
    <col min="23" max="23" width="5" style="206" customWidth="1"/>
    <col min="24" max="24" width="4.140625" style="206" customWidth="1"/>
    <col min="25" max="25" width="10.5703125" style="206" customWidth="1"/>
    <col min="26" max="26" width="4.85546875" style="208" customWidth="1"/>
    <col min="27" max="27" width="4" style="213" customWidth="1"/>
    <col min="28" max="28" width="10.85546875" style="206" customWidth="1"/>
    <col min="29" max="29" width="5.140625" style="208" customWidth="1"/>
    <col min="30" max="30" width="3.85546875" style="208" customWidth="1"/>
    <col min="31" max="31" width="13" style="208" customWidth="1"/>
    <col min="32" max="32" width="8.5703125" style="208" customWidth="1"/>
    <col min="33" max="33" width="6.28515625" style="208" customWidth="1"/>
    <col min="34" max="34" width="35.140625" style="208" customWidth="1"/>
    <col min="35" max="36" width="35.140625" style="212" customWidth="1"/>
    <col min="37" max="42" width="35.140625" style="208" customWidth="1"/>
    <col min="43" max="262" width="9.140625" style="208"/>
    <col min="263" max="16384" width="8.7109375" style="208"/>
  </cols>
  <sheetData>
    <row r="1" spans="1:36" s="206" customFormat="1">
      <c r="AI1" s="300"/>
      <c r="AJ1" s="300"/>
    </row>
    <row r="2" spans="1:36" ht="8.1" customHeight="1">
      <c r="A2" s="214"/>
      <c r="B2" s="214"/>
      <c r="C2" s="214"/>
      <c r="D2" s="214"/>
      <c r="E2" s="214"/>
      <c r="F2" s="214"/>
      <c r="G2" s="214"/>
      <c r="H2" s="214"/>
      <c r="I2" s="214"/>
      <c r="J2" s="214"/>
      <c r="K2" s="214"/>
      <c r="L2" s="214"/>
      <c r="M2" s="214"/>
      <c r="N2" s="214"/>
      <c r="O2" s="214"/>
      <c r="P2" s="214"/>
      <c r="Q2" s="214"/>
      <c r="R2" s="214"/>
      <c r="S2" s="214"/>
      <c r="T2" s="214"/>
      <c r="U2" s="214"/>
      <c r="V2" s="214"/>
      <c r="Z2" s="214"/>
      <c r="AA2" s="290"/>
      <c r="AC2" s="214"/>
      <c r="AD2" s="214"/>
      <c r="AE2" s="214"/>
      <c r="AF2" s="214"/>
      <c r="AG2" s="214"/>
      <c r="AH2" s="214"/>
    </row>
    <row r="3" spans="1:36" ht="17.25" customHeight="1">
      <c r="A3" s="554" t="s">
        <v>33</v>
      </c>
      <c r="B3" s="554"/>
      <c r="C3" s="554"/>
      <c r="D3" s="554"/>
      <c r="E3" s="554"/>
      <c r="F3" s="554"/>
      <c r="G3" s="554"/>
      <c r="H3" s="554"/>
      <c r="I3" s="554"/>
      <c r="J3" s="554"/>
      <c r="K3" s="554"/>
      <c r="L3" s="554"/>
      <c r="M3" s="554"/>
      <c r="N3" s="554"/>
      <c r="O3" s="554"/>
      <c r="P3" s="554"/>
      <c r="Q3" s="554"/>
      <c r="R3" s="554"/>
      <c r="S3" s="554"/>
      <c r="T3" s="554"/>
      <c r="U3" s="554"/>
      <c r="V3" s="554"/>
      <c r="W3" s="555"/>
      <c r="X3" s="555"/>
      <c r="Y3" s="555"/>
      <c r="Z3" s="554"/>
      <c r="AA3" s="554"/>
      <c r="AB3" s="555"/>
      <c r="AC3" s="554"/>
      <c r="AD3" s="554"/>
      <c r="AE3" s="554"/>
      <c r="AF3" s="554"/>
      <c r="AG3" s="554"/>
      <c r="AH3" s="214"/>
    </row>
    <row r="4" spans="1:36" ht="17.25" customHeight="1">
      <c r="A4" s="554" t="s">
        <v>34</v>
      </c>
      <c r="B4" s="554"/>
      <c r="C4" s="554"/>
      <c r="D4" s="554"/>
      <c r="E4" s="554"/>
      <c r="F4" s="554"/>
      <c r="G4" s="554"/>
      <c r="H4" s="554"/>
      <c r="I4" s="554"/>
      <c r="J4" s="554"/>
      <c r="K4" s="554"/>
      <c r="L4" s="554"/>
      <c r="M4" s="554"/>
      <c r="N4" s="554"/>
      <c r="O4" s="554"/>
      <c r="P4" s="554"/>
      <c r="Q4" s="554"/>
      <c r="R4" s="554"/>
      <c r="S4" s="554"/>
      <c r="T4" s="554"/>
      <c r="U4" s="554"/>
      <c r="V4" s="554"/>
      <c r="W4" s="555"/>
      <c r="X4" s="555"/>
      <c r="Y4" s="555"/>
      <c r="Z4" s="554"/>
      <c r="AA4" s="554"/>
      <c r="AB4" s="555"/>
      <c r="AC4" s="554"/>
      <c r="AD4" s="554"/>
      <c r="AE4" s="554"/>
      <c r="AF4" s="554"/>
      <c r="AG4" s="554"/>
      <c r="AH4" s="214"/>
    </row>
    <row r="5" spans="1:36" s="207" customFormat="1" ht="17.25" customHeight="1">
      <c r="A5" s="554" t="s">
        <v>35</v>
      </c>
      <c r="B5" s="554"/>
      <c r="C5" s="554"/>
      <c r="D5" s="554"/>
      <c r="E5" s="554"/>
      <c r="F5" s="554"/>
      <c r="G5" s="554"/>
      <c r="H5" s="554"/>
      <c r="I5" s="554"/>
      <c r="J5" s="554"/>
      <c r="K5" s="554"/>
      <c r="L5" s="554"/>
      <c r="M5" s="554"/>
      <c r="N5" s="554"/>
      <c r="O5" s="554"/>
      <c r="P5" s="554"/>
      <c r="Q5" s="554"/>
      <c r="R5" s="554"/>
      <c r="S5" s="554"/>
      <c r="T5" s="554"/>
      <c r="U5" s="554"/>
      <c r="V5" s="554"/>
      <c r="W5" s="555"/>
      <c r="X5" s="555"/>
      <c r="Y5" s="555"/>
      <c r="Z5" s="554"/>
      <c r="AA5" s="554"/>
      <c r="AB5" s="555"/>
      <c r="AC5" s="554"/>
      <c r="AD5" s="554"/>
      <c r="AE5" s="554"/>
      <c r="AF5" s="554"/>
      <c r="AG5" s="554"/>
      <c r="AH5" s="216"/>
      <c r="AI5" s="301"/>
      <c r="AJ5" s="301"/>
    </row>
    <row r="6" spans="1:36" ht="11.1" customHeight="1">
      <c r="A6" s="217"/>
      <c r="B6" s="217"/>
      <c r="C6" s="217"/>
      <c r="D6" s="217"/>
      <c r="E6" s="217"/>
      <c r="F6" s="217"/>
      <c r="G6" s="217"/>
      <c r="H6" s="217"/>
      <c r="I6" s="217"/>
      <c r="J6" s="217"/>
      <c r="K6" s="217"/>
      <c r="L6" s="217"/>
      <c r="M6" s="217"/>
      <c r="N6" s="217"/>
      <c r="O6" s="217"/>
      <c r="P6" s="217"/>
      <c r="Q6" s="217"/>
      <c r="R6" s="217"/>
      <c r="S6" s="217"/>
      <c r="T6" s="217"/>
      <c r="U6" s="217"/>
      <c r="V6" s="217"/>
      <c r="W6" s="284"/>
      <c r="X6" s="284"/>
      <c r="Y6" s="284"/>
      <c r="Z6" s="217"/>
      <c r="AA6" s="217"/>
      <c r="AB6" s="284"/>
      <c r="AC6" s="217"/>
      <c r="AD6" s="217"/>
      <c r="AE6" s="217"/>
      <c r="AF6" s="217"/>
      <c r="AG6" s="217"/>
      <c r="AH6" s="214"/>
    </row>
    <row r="7" spans="1:36" ht="2.25" customHeight="1">
      <c r="A7" s="604" t="s">
        <v>4</v>
      </c>
      <c r="B7" s="609" t="s">
        <v>5</v>
      </c>
      <c r="C7" s="614" t="s">
        <v>36</v>
      </c>
      <c r="D7" s="638" t="s">
        <v>37</v>
      </c>
      <c r="E7" s="614"/>
      <c r="F7" s="639"/>
      <c r="G7" s="638" t="s">
        <v>958</v>
      </c>
      <c r="H7" s="639"/>
      <c r="I7" s="614" t="s">
        <v>38</v>
      </c>
      <c r="J7" s="639"/>
      <c r="K7" s="614" t="s">
        <v>39</v>
      </c>
      <c r="L7" s="614"/>
      <c r="M7" s="614"/>
      <c r="N7" s="614"/>
      <c r="O7" s="614"/>
      <c r="P7" s="614"/>
      <c r="Q7" s="614"/>
      <c r="R7" s="614"/>
      <c r="S7" s="614"/>
      <c r="T7" s="614"/>
      <c r="U7" s="614"/>
      <c r="V7" s="614"/>
      <c r="W7" s="614"/>
      <c r="X7" s="614"/>
      <c r="Y7" s="614"/>
      <c r="Z7" s="614"/>
      <c r="AA7" s="614"/>
      <c r="AB7" s="614"/>
      <c r="AC7" s="614"/>
      <c r="AD7" s="614"/>
      <c r="AE7" s="639"/>
      <c r="AF7" s="609" t="s">
        <v>40</v>
      </c>
      <c r="AG7" s="635" t="s">
        <v>41</v>
      </c>
      <c r="AH7" s="214"/>
      <c r="AI7" s="302"/>
      <c r="AJ7" s="302"/>
    </row>
    <row r="8" spans="1:36" ht="9.75" customHeight="1">
      <c r="A8" s="605"/>
      <c r="B8" s="610"/>
      <c r="C8" s="615"/>
      <c r="D8" s="640"/>
      <c r="E8" s="615"/>
      <c r="F8" s="641"/>
      <c r="G8" s="640"/>
      <c r="H8" s="641"/>
      <c r="I8" s="642"/>
      <c r="J8" s="641"/>
      <c r="K8" s="615"/>
      <c r="L8" s="615"/>
      <c r="M8" s="615"/>
      <c r="N8" s="615"/>
      <c r="O8" s="615"/>
      <c r="P8" s="615"/>
      <c r="Q8" s="615"/>
      <c r="R8" s="615"/>
      <c r="S8" s="615"/>
      <c r="T8" s="615"/>
      <c r="U8" s="615"/>
      <c r="V8" s="615"/>
      <c r="W8" s="615"/>
      <c r="X8" s="615"/>
      <c r="Y8" s="615"/>
      <c r="Z8" s="615"/>
      <c r="AA8" s="615"/>
      <c r="AB8" s="615"/>
      <c r="AC8" s="615"/>
      <c r="AD8" s="615"/>
      <c r="AE8" s="641"/>
      <c r="AF8" s="610"/>
      <c r="AG8" s="636"/>
      <c r="AH8" s="214"/>
      <c r="AI8" s="303"/>
      <c r="AJ8" s="303"/>
    </row>
    <row r="9" spans="1:36" ht="7.5" customHeight="1">
      <c r="A9" s="605"/>
      <c r="B9" s="610"/>
      <c r="C9" s="615"/>
      <c r="D9" s="640"/>
      <c r="E9" s="615"/>
      <c r="F9" s="641"/>
      <c r="G9" s="640"/>
      <c r="H9" s="641"/>
      <c r="I9" s="642"/>
      <c r="J9" s="641"/>
      <c r="K9" s="615"/>
      <c r="L9" s="615"/>
      <c r="M9" s="615"/>
      <c r="N9" s="615"/>
      <c r="O9" s="615"/>
      <c r="P9" s="615"/>
      <c r="Q9" s="615"/>
      <c r="R9" s="615"/>
      <c r="S9" s="615"/>
      <c r="T9" s="615"/>
      <c r="U9" s="615"/>
      <c r="V9" s="615"/>
      <c r="W9" s="615"/>
      <c r="X9" s="615"/>
      <c r="Y9" s="615"/>
      <c r="Z9" s="615"/>
      <c r="AA9" s="615"/>
      <c r="AB9" s="615"/>
      <c r="AC9" s="615"/>
      <c r="AD9" s="615"/>
      <c r="AE9" s="641"/>
      <c r="AF9" s="610"/>
      <c r="AG9" s="636"/>
      <c r="AH9" s="214"/>
      <c r="AI9" s="303"/>
      <c r="AJ9" s="303"/>
    </row>
    <row r="10" spans="1:36" ht="21" customHeight="1">
      <c r="A10" s="605"/>
      <c r="B10" s="610"/>
      <c r="C10" s="615"/>
      <c r="D10" s="640"/>
      <c r="E10" s="615"/>
      <c r="F10" s="641"/>
      <c r="G10" s="640"/>
      <c r="H10" s="641"/>
      <c r="I10" s="642"/>
      <c r="J10" s="641"/>
      <c r="K10" s="643" t="s">
        <v>42</v>
      </c>
      <c r="L10" s="643"/>
      <c r="M10" s="644"/>
      <c r="N10" s="647" t="s">
        <v>43</v>
      </c>
      <c r="O10" s="643"/>
      <c r="P10" s="644"/>
      <c r="Q10" s="647" t="s">
        <v>44</v>
      </c>
      <c r="R10" s="643"/>
      <c r="S10" s="644"/>
      <c r="T10" s="647" t="s">
        <v>45</v>
      </c>
      <c r="U10" s="643"/>
      <c r="V10" s="644"/>
      <c r="W10" s="647" t="s">
        <v>46</v>
      </c>
      <c r="X10" s="643"/>
      <c r="Y10" s="644"/>
      <c r="Z10" s="647" t="s">
        <v>47</v>
      </c>
      <c r="AA10" s="643"/>
      <c r="AB10" s="644"/>
      <c r="AC10" s="647" t="s">
        <v>48</v>
      </c>
      <c r="AD10" s="643"/>
      <c r="AE10" s="644"/>
      <c r="AF10" s="610"/>
      <c r="AG10" s="636"/>
      <c r="AH10" s="214"/>
      <c r="AI10" s="303"/>
      <c r="AJ10" s="303"/>
    </row>
    <row r="11" spans="1:36" ht="17.25" customHeight="1">
      <c r="A11" s="605"/>
      <c r="B11" s="610"/>
      <c r="C11" s="615"/>
      <c r="D11" s="640"/>
      <c r="E11" s="615"/>
      <c r="F11" s="641"/>
      <c r="G11" s="640"/>
      <c r="H11" s="641"/>
      <c r="I11" s="642"/>
      <c r="J11" s="641"/>
      <c r="K11" s="645"/>
      <c r="L11" s="645"/>
      <c r="M11" s="646"/>
      <c r="N11" s="648"/>
      <c r="O11" s="645"/>
      <c r="P11" s="646"/>
      <c r="Q11" s="648"/>
      <c r="R11" s="645"/>
      <c r="S11" s="646"/>
      <c r="T11" s="648"/>
      <c r="U11" s="645"/>
      <c r="V11" s="646"/>
      <c r="W11" s="648"/>
      <c r="X11" s="645"/>
      <c r="Y11" s="646"/>
      <c r="Z11" s="648"/>
      <c r="AA11" s="645"/>
      <c r="AB11" s="646"/>
      <c r="AC11" s="648"/>
      <c r="AD11" s="645"/>
      <c r="AE11" s="646"/>
      <c r="AF11" s="610"/>
      <c r="AG11" s="636"/>
      <c r="AH11" s="214"/>
      <c r="AI11" s="303"/>
      <c r="AJ11" s="303"/>
    </row>
    <row r="12" spans="1:36" ht="36.950000000000003" customHeight="1">
      <c r="A12" s="606"/>
      <c r="B12" s="611"/>
      <c r="C12" s="556"/>
      <c r="D12" s="558"/>
      <c r="E12" s="556"/>
      <c r="F12" s="557"/>
      <c r="G12" s="558"/>
      <c r="H12" s="557"/>
      <c r="I12" s="556"/>
      <c r="J12" s="557"/>
      <c r="K12" s="556" t="s">
        <v>49</v>
      </c>
      <c r="L12" s="557"/>
      <c r="M12" s="218" t="s">
        <v>50</v>
      </c>
      <c r="N12" s="558" t="s">
        <v>49</v>
      </c>
      <c r="O12" s="557"/>
      <c r="P12" s="218" t="s">
        <v>50</v>
      </c>
      <c r="Q12" s="558" t="s">
        <v>49</v>
      </c>
      <c r="R12" s="557"/>
      <c r="S12" s="218" t="s">
        <v>50</v>
      </c>
      <c r="T12" s="558" t="s">
        <v>49</v>
      </c>
      <c r="U12" s="557"/>
      <c r="V12" s="218" t="s">
        <v>50</v>
      </c>
      <c r="W12" s="558" t="s">
        <v>49</v>
      </c>
      <c r="X12" s="557"/>
      <c r="Y12" s="218" t="s">
        <v>50</v>
      </c>
      <c r="Z12" s="558" t="s">
        <v>51</v>
      </c>
      <c r="AA12" s="557"/>
      <c r="AB12" s="218" t="s">
        <v>50</v>
      </c>
      <c r="AC12" s="558" t="s">
        <v>49</v>
      </c>
      <c r="AD12" s="557"/>
      <c r="AE12" s="218" t="s">
        <v>50</v>
      </c>
      <c r="AF12" s="611"/>
      <c r="AG12" s="637"/>
      <c r="AH12" s="214"/>
      <c r="AI12" s="303"/>
      <c r="AJ12" s="303"/>
    </row>
    <row r="13" spans="1:36" hidden="1">
      <c r="A13" s="517" t="s">
        <v>8</v>
      </c>
      <c r="B13" s="518" t="s">
        <v>9</v>
      </c>
      <c r="C13" s="519" t="s">
        <v>10</v>
      </c>
      <c r="D13" s="559" t="s">
        <v>11</v>
      </c>
      <c r="E13" s="560"/>
      <c r="F13" s="561"/>
      <c r="G13" s="562" t="s">
        <v>52</v>
      </c>
      <c r="H13" s="561"/>
      <c r="I13" s="520" t="s">
        <v>53</v>
      </c>
      <c r="J13" s="219"/>
      <c r="K13" s="562" t="s">
        <v>54</v>
      </c>
      <c r="L13" s="561"/>
      <c r="M13" s="519" t="s">
        <v>55</v>
      </c>
      <c r="N13" s="559" t="s">
        <v>56</v>
      </c>
      <c r="O13" s="561"/>
      <c r="P13" s="519" t="s">
        <v>57</v>
      </c>
      <c r="Q13" s="559" t="s">
        <v>58</v>
      </c>
      <c r="R13" s="561"/>
      <c r="S13" s="519" t="s">
        <v>59</v>
      </c>
      <c r="T13" s="559" t="s">
        <v>60</v>
      </c>
      <c r="U13" s="561"/>
      <c r="V13" s="519" t="s">
        <v>61</v>
      </c>
      <c r="W13" s="559" t="s">
        <v>62</v>
      </c>
      <c r="X13" s="561"/>
      <c r="Y13" s="519" t="s">
        <v>63</v>
      </c>
      <c r="Z13" s="559" t="s">
        <v>64</v>
      </c>
      <c r="AA13" s="561"/>
      <c r="AB13" s="519" t="s">
        <v>65</v>
      </c>
      <c r="AC13" s="559" t="s">
        <v>66</v>
      </c>
      <c r="AD13" s="561"/>
      <c r="AE13" s="519" t="s">
        <v>67</v>
      </c>
      <c r="AF13" s="519" t="s">
        <v>68</v>
      </c>
      <c r="AG13" s="521" t="s">
        <v>69</v>
      </c>
      <c r="AH13" s="214"/>
      <c r="AI13" s="303"/>
      <c r="AJ13" s="303"/>
    </row>
    <row r="14" spans="1:36" ht="15" customHeight="1">
      <c r="A14" s="607" t="s">
        <v>70</v>
      </c>
      <c r="B14" s="612" t="s">
        <v>71</v>
      </c>
      <c r="C14" s="563" t="s">
        <v>72</v>
      </c>
      <c r="D14" s="563"/>
      <c r="E14" s="563"/>
      <c r="F14" s="563"/>
      <c r="G14" s="563"/>
      <c r="H14" s="563"/>
      <c r="I14" s="259">
        <v>2.96</v>
      </c>
      <c r="J14" s="260" t="s">
        <v>73</v>
      </c>
      <c r="K14" s="259">
        <v>2.97</v>
      </c>
      <c r="L14" s="260" t="s">
        <v>73</v>
      </c>
      <c r="M14" s="261">
        <f>M17+M24+M29+M33+M38+M45+M49+M61</f>
        <v>6543785967</v>
      </c>
      <c r="N14" s="259">
        <v>2.98</v>
      </c>
      <c r="O14" s="260" t="s">
        <v>73</v>
      </c>
      <c r="P14" s="261">
        <f>P17+P24+P29+P33+P38+P45+P49+P61</f>
        <v>9830000000</v>
      </c>
      <c r="Q14" s="259">
        <v>2.99</v>
      </c>
      <c r="R14" s="260" t="s">
        <v>73</v>
      </c>
      <c r="S14" s="261">
        <f>S17+S24+S29+S33+S38+S45+S49+S61</f>
        <v>9336000000</v>
      </c>
      <c r="T14" s="259">
        <v>3</v>
      </c>
      <c r="U14" s="260" t="s">
        <v>73</v>
      </c>
      <c r="V14" s="261">
        <f>V17+V24+V29+V33+V38+V45+V49+V61</f>
        <v>10025000000</v>
      </c>
      <c r="W14" s="259">
        <v>3.01</v>
      </c>
      <c r="X14" s="260" t="s">
        <v>73</v>
      </c>
      <c r="Y14" s="261">
        <f>Y17+Y24+Y29+Y33+Y38+Y45+Y49+Y61</f>
        <v>10647000000</v>
      </c>
      <c r="Z14" s="259">
        <v>3.02</v>
      </c>
      <c r="AA14" s="260" t="s">
        <v>73</v>
      </c>
      <c r="AB14" s="261">
        <f>AB17+AB24+AB29+AB33+AB38+AB45+AB49+AB61</f>
        <v>11270000000</v>
      </c>
      <c r="AC14" s="259">
        <v>3.02</v>
      </c>
      <c r="AD14" s="260" t="s">
        <v>73</v>
      </c>
      <c r="AE14" s="261">
        <f>AE17+AE24+AE29+AE33+AE38+AE45+AE49+AE61</f>
        <v>57651785967</v>
      </c>
      <c r="AF14" s="304" t="s">
        <v>74</v>
      </c>
      <c r="AG14" s="305" t="s">
        <v>75</v>
      </c>
      <c r="AH14" s="306"/>
      <c r="AI14" s="303"/>
      <c r="AJ14" s="303"/>
    </row>
    <row r="15" spans="1:36" ht="18" customHeight="1">
      <c r="A15" s="608"/>
      <c r="B15" s="613"/>
      <c r="C15" s="564" t="s">
        <v>76</v>
      </c>
      <c r="D15" s="564"/>
      <c r="E15" s="564"/>
      <c r="F15" s="564"/>
      <c r="G15" s="564"/>
      <c r="H15" s="564"/>
      <c r="I15" s="262">
        <v>70.27</v>
      </c>
      <c r="J15" s="263" t="s">
        <v>77</v>
      </c>
      <c r="K15" s="264">
        <v>71.8</v>
      </c>
      <c r="L15" s="263" t="s">
        <v>77</v>
      </c>
      <c r="M15" s="265"/>
      <c r="N15" s="264">
        <v>72</v>
      </c>
      <c r="O15" s="263" t="s">
        <v>77</v>
      </c>
      <c r="P15" s="265"/>
      <c r="Q15" s="285">
        <v>72.099999999999994</v>
      </c>
      <c r="R15" s="263" t="s">
        <v>77</v>
      </c>
      <c r="S15" s="265"/>
      <c r="T15" s="286">
        <v>72.3</v>
      </c>
      <c r="U15" s="263" t="s">
        <v>77</v>
      </c>
      <c r="V15" s="265"/>
      <c r="W15" s="287">
        <v>72.5</v>
      </c>
      <c r="X15" s="263" t="s">
        <v>77</v>
      </c>
      <c r="Y15" s="265"/>
      <c r="Z15" s="291">
        <v>73</v>
      </c>
      <c r="AA15" s="263" t="s">
        <v>77</v>
      </c>
      <c r="AB15" s="265"/>
      <c r="AC15" s="291">
        <v>73</v>
      </c>
      <c r="AD15" s="263" t="s">
        <v>77</v>
      </c>
      <c r="AE15" s="265"/>
      <c r="AF15" s="307" t="s">
        <v>74</v>
      </c>
      <c r="AG15" s="308" t="s">
        <v>75</v>
      </c>
      <c r="AH15" s="309"/>
      <c r="AI15" s="303"/>
      <c r="AJ15" s="303"/>
    </row>
    <row r="16" spans="1:36" ht="35.1" customHeight="1">
      <c r="A16" s="608"/>
      <c r="B16" s="613"/>
      <c r="C16" s="220" t="s">
        <v>78</v>
      </c>
      <c r="D16" s="565" t="s">
        <v>79</v>
      </c>
      <c r="E16" s="566"/>
      <c r="F16" s="567"/>
      <c r="G16" s="565" t="s">
        <v>80</v>
      </c>
      <c r="H16" s="567"/>
      <c r="I16" s="266">
        <v>95</v>
      </c>
      <c r="J16" s="267" t="s">
        <v>81</v>
      </c>
      <c r="K16" s="266">
        <v>95</v>
      </c>
      <c r="L16" s="267" t="s">
        <v>81</v>
      </c>
      <c r="M16" s="268">
        <f>M17+M24+M29+M33+M38+M45+M49+M61</f>
        <v>6543785967</v>
      </c>
      <c r="N16" s="266">
        <v>95</v>
      </c>
      <c r="O16" s="267" t="s">
        <v>81</v>
      </c>
      <c r="P16" s="268">
        <f>P17+P24+P29+P33+P38+P45+P49+P61</f>
        <v>9830000000</v>
      </c>
      <c r="Q16" s="266">
        <v>95</v>
      </c>
      <c r="R16" s="267" t="s">
        <v>81</v>
      </c>
      <c r="S16" s="268">
        <f>S17+S24+S29+S33+S38+S45+S49+S61</f>
        <v>9336000000</v>
      </c>
      <c r="T16" s="266">
        <v>95</v>
      </c>
      <c r="U16" s="267" t="s">
        <v>81</v>
      </c>
      <c r="V16" s="268">
        <f>V17+V24+V29+V33+V38+V45+V49+V61</f>
        <v>10025000000</v>
      </c>
      <c r="W16" s="266">
        <v>95</v>
      </c>
      <c r="X16" s="267" t="s">
        <v>81</v>
      </c>
      <c r="Y16" s="268">
        <f>Y17+Y24+Y29+Y33+Y38+Y45+Y49+Y61</f>
        <v>10647000000</v>
      </c>
      <c r="Z16" s="266">
        <v>95</v>
      </c>
      <c r="AA16" s="267" t="s">
        <v>81</v>
      </c>
      <c r="AB16" s="268">
        <f>AB17+AB24+AB29+AB33+AB38+AB45+AB49+AB61</f>
        <v>11270000000</v>
      </c>
      <c r="AC16" s="266">
        <v>95</v>
      </c>
      <c r="AD16" s="267" t="s">
        <v>81</v>
      </c>
      <c r="AE16" s="268">
        <f>AE17+AE24+AE29+AE33+AE38+AE45+AE49+AE61</f>
        <v>57651785967</v>
      </c>
      <c r="AF16" s="310" t="s">
        <v>74</v>
      </c>
      <c r="AG16" s="311" t="s">
        <v>75</v>
      </c>
      <c r="AH16" s="309"/>
      <c r="AI16" s="303"/>
      <c r="AJ16" s="303"/>
    </row>
    <row r="17" spans="1:36" ht="47.1" customHeight="1">
      <c r="A17" s="608"/>
      <c r="B17" s="221"/>
      <c r="C17" s="222" t="s">
        <v>82</v>
      </c>
      <c r="D17" s="223" t="s">
        <v>83</v>
      </c>
      <c r="E17" s="568" t="s">
        <v>84</v>
      </c>
      <c r="F17" s="569"/>
      <c r="G17" s="224"/>
      <c r="H17" s="235" t="s">
        <v>85</v>
      </c>
      <c r="I17" s="269">
        <v>100</v>
      </c>
      <c r="J17" s="269" t="s">
        <v>81</v>
      </c>
      <c r="K17" s="269">
        <v>100</v>
      </c>
      <c r="L17" s="269" t="s">
        <v>81</v>
      </c>
      <c r="M17" s="270">
        <f>SUM(M18:M23)</f>
        <v>247206250</v>
      </c>
      <c r="N17" s="269">
        <v>100</v>
      </c>
      <c r="O17" s="269" t="s">
        <v>81</v>
      </c>
      <c r="P17" s="270">
        <f>SUM(P18:P23)</f>
        <v>660000000</v>
      </c>
      <c r="Q17" s="269">
        <v>100</v>
      </c>
      <c r="R17" s="269" t="s">
        <v>81</v>
      </c>
      <c r="S17" s="270">
        <f>SUM(S18:S23)</f>
        <v>780000000</v>
      </c>
      <c r="T17" s="269">
        <v>100</v>
      </c>
      <c r="U17" s="269" t="s">
        <v>81</v>
      </c>
      <c r="V17" s="270">
        <f>SUM(V18:V23)</f>
        <v>900000000</v>
      </c>
      <c r="W17" s="269">
        <v>100</v>
      </c>
      <c r="X17" s="269" t="s">
        <v>81</v>
      </c>
      <c r="Y17" s="270">
        <f>SUM(Y18:Y23)</f>
        <v>1040000000</v>
      </c>
      <c r="Z17" s="269">
        <v>100</v>
      </c>
      <c r="AA17" s="269" t="s">
        <v>81</v>
      </c>
      <c r="AB17" s="270">
        <f>SUM(AB18:AB23)</f>
        <v>1170000000</v>
      </c>
      <c r="AC17" s="269">
        <v>100</v>
      </c>
      <c r="AD17" s="269" t="s">
        <v>81</v>
      </c>
      <c r="AE17" s="270">
        <f>SUM(AE18:AE23)</f>
        <v>4797206250</v>
      </c>
      <c r="AF17" s="312" t="s">
        <v>74</v>
      </c>
      <c r="AG17" s="313" t="s">
        <v>86</v>
      </c>
      <c r="AH17" s="314"/>
      <c r="AI17" s="303"/>
      <c r="AJ17" s="303"/>
    </row>
    <row r="18" spans="1:36" ht="36" customHeight="1">
      <c r="A18" s="608"/>
      <c r="B18" s="221"/>
      <c r="C18" s="225" t="s">
        <v>87</v>
      </c>
      <c r="D18" s="226"/>
      <c r="E18" s="227" t="s">
        <v>88</v>
      </c>
      <c r="F18" s="616" t="s">
        <v>89</v>
      </c>
      <c r="G18" s="228" t="s">
        <v>90</v>
      </c>
      <c r="H18" s="234" t="s">
        <v>91</v>
      </c>
      <c r="I18" s="271">
        <v>6</v>
      </c>
      <c r="J18" s="271" t="s">
        <v>92</v>
      </c>
      <c r="K18" s="271">
        <v>6</v>
      </c>
      <c r="L18" s="271" t="s">
        <v>92</v>
      </c>
      <c r="M18" s="272">
        <v>112769350</v>
      </c>
      <c r="N18" s="271">
        <v>6</v>
      </c>
      <c r="O18" s="271" t="s">
        <v>92</v>
      </c>
      <c r="P18" s="273">
        <v>300000000</v>
      </c>
      <c r="Q18" s="271">
        <v>6</v>
      </c>
      <c r="R18" s="271" t="s">
        <v>92</v>
      </c>
      <c r="S18" s="273">
        <v>350000000</v>
      </c>
      <c r="T18" s="271">
        <v>6</v>
      </c>
      <c r="U18" s="271" t="s">
        <v>92</v>
      </c>
      <c r="V18" s="273">
        <v>400000000</v>
      </c>
      <c r="W18" s="271">
        <v>6</v>
      </c>
      <c r="X18" s="271" t="s">
        <v>92</v>
      </c>
      <c r="Y18" s="273">
        <v>450000000</v>
      </c>
      <c r="Z18" s="271">
        <v>6</v>
      </c>
      <c r="AA18" s="271" t="s">
        <v>92</v>
      </c>
      <c r="AB18" s="273">
        <v>500000000</v>
      </c>
      <c r="AC18" s="292">
        <f t="shared" ref="AC18:AC26" si="0">I18+N18+Q18+T18+W18+Z18</f>
        <v>36</v>
      </c>
      <c r="AD18" s="293" t="s">
        <v>92</v>
      </c>
      <c r="AE18" s="294">
        <f t="shared" ref="AE18:AE23" si="1">M18+P18+S18+V18+Y18+AB18</f>
        <v>2112769350</v>
      </c>
      <c r="AF18" s="315" t="s">
        <v>74</v>
      </c>
      <c r="AG18" s="316" t="s">
        <v>93</v>
      </c>
      <c r="AH18" s="317"/>
      <c r="AI18" s="303"/>
      <c r="AJ18" s="303"/>
    </row>
    <row r="19" spans="1:36" ht="42.95" customHeight="1">
      <c r="A19" s="608"/>
      <c r="B19" s="221"/>
      <c r="C19" s="229"/>
      <c r="D19" s="230"/>
      <c r="E19" s="231"/>
      <c r="F19" s="617"/>
      <c r="G19" s="228" t="s">
        <v>94</v>
      </c>
      <c r="H19" s="234" t="s">
        <v>95</v>
      </c>
      <c r="I19" s="271">
        <v>1</v>
      </c>
      <c r="J19" s="271" t="s">
        <v>96</v>
      </c>
      <c r="K19" s="271">
        <v>1</v>
      </c>
      <c r="L19" s="271" t="s">
        <v>96</v>
      </c>
      <c r="M19" s="273"/>
      <c r="N19" s="271">
        <v>2</v>
      </c>
      <c r="O19" s="271" t="s">
        <v>96</v>
      </c>
      <c r="P19" s="273"/>
      <c r="Q19" s="271">
        <v>1</v>
      </c>
      <c r="R19" s="271" t="s">
        <v>96</v>
      </c>
      <c r="S19" s="273"/>
      <c r="T19" s="271">
        <v>1</v>
      </c>
      <c r="U19" s="271" t="s">
        <v>96</v>
      </c>
      <c r="V19" s="273"/>
      <c r="W19" s="275">
        <v>1</v>
      </c>
      <c r="X19" s="271" t="s">
        <v>96</v>
      </c>
      <c r="Y19" s="273"/>
      <c r="Z19" s="271">
        <v>1</v>
      </c>
      <c r="AA19" s="271" t="s">
        <v>96</v>
      </c>
      <c r="AB19" s="273"/>
      <c r="AC19" s="292">
        <f t="shared" si="0"/>
        <v>7</v>
      </c>
      <c r="AD19" s="271" t="s">
        <v>96</v>
      </c>
      <c r="AE19" s="294">
        <f t="shared" si="1"/>
        <v>0</v>
      </c>
      <c r="AF19" s="315" t="s">
        <v>74</v>
      </c>
      <c r="AG19" s="316" t="s">
        <v>86</v>
      </c>
      <c r="AH19" s="317"/>
      <c r="AI19" s="303"/>
      <c r="AJ19" s="303"/>
    </row>
    <row r="20" spans="1:36" ht="50.1" customHeight="1">
      <c r="A20" s="608"/>
      <c r="B20" s="221"/>
      <c r="C20" s="232" t="s">
        <v>97</v>
      </c>
      <c r="D20" s="228"/>
      <c r="E20" s="233" t="s">
        <v>98</v>
      </c>
      <c r="F20" s="234" t="s">
        <v>99</v>
      </c>
      <c r="G20" s="228"/>
      <c r="H20" s="234" t="s">
        <v>100</v>
      </c>
      <c r="I20" s="271">
        <v>6</v>
      </c>
      <c r="J20" s="271" t="s">
        <v>92</v>
      </c>
      <c r="K20" s="271">
        <v>6</v>
      </c>
      <c r="L20" s="271" t="s">
        <v>92</v>
      </c>
      <c r="M20" s="273">
        <v>60616400</v>
      </c>
      <c r="N20" s="271">
        <v>6</v>
      </c>
      <c r="O20" s="271" t="s">
        <v>92</v>
      </c>
      <c r="P20" s="273">
        <v>80000000</v>
      </c>
      <c r="Q20" s="271">
        <v>6</v>
      </c>
      <c r="R20" s="271" t="s">
        <v>92</v>
      </c>
      <c r="S20" s="273">
        <v>90000000</v>
      </c>
      <c r="T20" s="271">
        <v>6</v>
      </c>
      <c r="U20" s="271" t="s">
        <v>92</v>
      </c>
      <c r="V20" s="273">
        <v>100000000</v>
      </c>
      <c r="W20" s="275">
        <v>6</v>
      </c>
      <c r="X20" s="271" t="s">
        <v>92</v>
      </c>
      <c r="Y20" s="273">
        <v>120000000</v>
      </c>
      <c r="Z20" s="271">
        <v>6</v>
      </c>
      <c r="AA20" s="271" t="s">
        <v>92</v>
      </c>
      <c r="AB20" s="273">
        <v>140000000</v>
      </c>
      <c r="AC20" s="292">
        <f t="shared" si="0"/>
        <v>36</v>
      </c>
      <c r="AD20" s="271" t="s">
        <v>92</v>
      </c>
      <c r="AE20" s="294">
        <f t="shared" si="1"/>
        <v>590616400</v>
      </c>
      <c r="AF20" s="315" t="s">
        <v>74</v>
      </c>
      <c r="AG20" s="316" t="s">
        <v>86</v>
      </c>
      <c r="AH20" s="317"/>
      <c r="AI20" s="303"/>
      <c r="AJ20" s="303"/>
    </row>
    <row r="21" spans="1:36" ht="51.95" customHeight="1">
      <c r="A21" s="608"/>
      <c r="B21" s="221"/>
      <c r="C21" s="232" t="s">
        <v>101</v>
      </c>
      <c r="D21" s="228"/>
      <c r="E21" s="233" t="s">
        <v>102</v>
      </c>
      <c r="F21" s="234" t="s">
        <v>103</v>
      </c>
      <c r="G21" s="228"/>
      <c r="H21" s="234" t="s">
        <v>104</v>
      </c>
      <c r="I21" s="271">
        <v>4</v>
      </c>
      <c r="J21" s="271" t="s">
        <v>92</v>
      </c>
      <c r="K21" s="271">
        <v>4</v>
      </c>
      <c r="L21" s="271" t="s">
        <v>92</v>
      </c>
      <c r="M21" s="273">
        <v>52422200</v>
      </c>
      <c r="N21" s="271">
        <v>4</v>
      </c>
      <c r="O21" s="271" t="s">
        <v>92</v>
      </c>
      <c r="P21" s="273">
        <v>200000000</v>
      </c>
      <c r="Q21" s="271">
        <v>4</v>
      </c>
      <c r="R21" s="271" t="s">
        <v>92</v>
      </c>
      <c r="S21" s="273">
        <v>250000000</v>
      </c>
      <c r="T21" s="271">
        <v>4</v>
      </c>
      <c r="U21" s="271" t="s">
        <v>92</v>
      </c>
      <c r="V21" s="273">
        <v>300000000</v>
      </c>
      <c r="W21" s="271">
        <v>4</v>
      </c>
      <c r="X21" s="271" t="s">
        <v>92</v>
      </c>
      <c r="Y21" s="273">
        <v>350000000</v>
      </c>
      <c r="Z21" s="271">
        <v>4</v>
      </c>
      <c r="AA21" s="271" t="s">
        <v>92</v>
      </c>
      <c r="AB21" s="273">
        <v>400000000</v>
      </c>
      <c r="AC21" s="292">
        <f t="shared" si="0"/>
        <v>24</v>
      </c>
      <c r="AD21" s="293" t="s">
        <v>92</v>
      </c>
      <c r="AE21" s="294">
        <f t="shared" si="1"/>
        <v>1552422200</v>
      </c>
      <c r="AF21" s="315" t="s">
        <v>74</v>
      </c>
      <c r="AG21" s="316" t="s">
        <v>86</v>
      </c>
      <c r="AH21" s="317"/>
      <c r="AI21" s="303"/>
      <c r="AJ21" s="303"/>
    </row>
    <row r="22" spans="1:36" ht="30" customHeight="1">
      <c r="A22" s="608"/>
      <c r="B22" s="221"/>
      <c r="C22" s="232" t="s">
        <v>105</v>
      </c>
      <c r="D22" s="228"/>
      <c r="E22" s="233" t="s">
        <v>106</v>
      </c>
      <c r="F22" s="234" t="s">
        <v>107</v>
      </c>
      <c r="G22" s="228"/>
      <c r="H22" s="234" t="s">
        <v>108</v>
      </c>
      <c r="I22" s="271">
        <v>4</v>
      </c>
      <c r="J22" s="271" t="s">
        <v>92</v>
      </c>
      <c r="K22" s="271">
        <v>4</v>
      </c>
      <c r="L22" s="271" t="s">
        <v>92</v>
      </c>
      <c r="M22" s="273">
        <v>21398300</v>
      </c>
      <c r="N22" s="271">
        <v>4</v>
      </c>
      <c r="O22" s="271" t="s">
        <v>92</v>
      </c>
      <c r="P22" s="273">
        <v>80000000</v>
      </c>
      <c r="Q22" s="271">
        <v>4</v>
      </c>
      <c r="R22" s="271" t="s">
        <v>92</v>
      </c>
      <c r="S22" s="273">
        <v>90000000</v>
      </c>
      <c r="T22" s="271">
        <v>4</v>
      </c>
      <c r="U22" s="271" t="s">
        <v>92</v>
      </c>
      <c r="V22" s="273">
        <v>100000000</v>
      </c>
      <c r="W22" s="271">
        <v>4</v>
      </c>
      <c r="X22" s="271" t="s">
        <v>92</v>
      </c>
      <c r="Y22" s="273">
        <v>120000000</v>
      </c>
      <c r="Z22" s="271">
        <v>4</v>
      </c>
      <c r="AA22" s="271" t="s">
        <v>92</v>
      </c>
      <c r="AB22" s="273">
        <v>130000000</v>
      </c>
      <c r="AC22" s="292">
        <f t="shared" si="0"/>
        <v>24</v>
      </c>
      <c r="AD22" s="293" t="s">
        <v>92</v>
      </c>
      <c r="AE22" s="294">
        <f t="shared" si="1"/>
        <v>541398300</v>
      </c>
      <c r="AF22" s="315" t="s">
        <v>74</v>
      </c>
      <c r="AG22" s="316" t="s">
        <v>86</v>
      </c>
      <c r="AH22" s="317"/>
      <c r="AI22" s="303"/>
      <c r="AJ22" s="303"/>
    </row>
    <row r="23" spans="1:36" ht="30" customHeight="1">
      <c r="A23" s="608"/>
      <c r="B23" s="221"/>
      <c r="C23" s="232"/>
      <c r="D23" s="228"/>
      <c r="E23" s="233"/>
      <c r="F23" s="234"/>
      <c r="G23" s="228"/>
      <c r="H23" s="234" t="s">
        <v>109</v>
      </c>
      <c r="I23" s="271">
        <v>1</v>
      </c>
      <c r="J23" s="271" t="s">
        <v>92</v>
      </c>
      <c r="K23" s="271">
        <v>1</v>
      </c>
      <c r="L23" s="271" t="s">
        <v>92</v>
      </c>
      <c r="M23" s="273"/>
      <c r="N23" s="271">
        <v>1</v>
      </c>
      <c r="O23" s="271" t="s">
        <v>92</v>
      </c>
      <c r="P23" s="273"/>
      <c r="Q23" s="271">
        <v>1</v>
      </c>
      <c r="R23" s="271" t="s">
        <v>92</v>
      </c>
      <c r="S23" s="273"/>
      <c r="T23" s="271">
        <v>1</v>
      </c>
      <c r="U23" s="271" t="s">
        <v>92</v>
      </c>
      <c r="V23" s="273"/>
      <c r="W23" s="271">
        <v>1</v>
      </c>
      <c r="X23" s="271" t="s">
        <v>92</v>
      </c>
      <c r="Y23" s="273"/>
      <c r="Z23" s="271">
        <v>1</v>
      </c>
      <c r="AA23" s="271" t="s">
        <v>92</v>
      </c>
      <c r="AB23" s="273"/>
      <c r="AC23" s="292">
        <f t="shared" si="0"/>
        <v>6</v>
      </c>
      <c r="AD23" s="293" t="s">
        <v>92</v>
      </c>
      <c r="AE23" s="294">
        <f t="shared" si="1"/>
        <v>0</v>
      </c>
      <c r="AF23" s="315" t="s">
        <v>74</v>
      </c>
      <c r="AG23" s="316" t="s">
        <v>86</v>
      </c>
      <c r="AH23" s="317"/>
      <c r="AI23" s="303"/>
      <c r="AJ23" s="303"/>
    </row>
    <row r="24" spans="1:36" ht="35.1" customHeight="1">
      <c r="A24" s="608"/>
      <c r="B24" s="221"/>
      <c r="C24" s="222" t="s">
        <v>110</v>
      </c>
      <c r="D24" s="224" t="s">
        <v>111</v>
      </c>
      <c r="E24" s="570" t="s">
        <v>112</v>
      </c>
      <c r="F24" s="571"/>
      <c r="G24" s="224"/>
      <c r="H24" s="235" t="s">
        <v>113</v>
      </c>
      <c r="I24" s="269">
        <v>12</v>
      </c>
      <c r="J24" s="269" t="s">
        <v>114</v>
      </c>
      <c r="K24" s="269">
        <v>12</v>
      </c>
      <c r="L24" s="269" t="s">
        <v>114</v>
      </c>
      <c r="M24" s="270">
        <f>SUM(M25:M28)</f>
        <v>4993471914</v>
      </c>
      <c r="N24" s="269">
        <v>12</v>
      </c>
      <c r="O24" s="269" t="s">
        <v>114</v>
      </c>
      <c r="P24" s="270">
        <f>SUM(P25:P28)</f>
        <v>5430000000</v>
      </c>
      <c r="Q24" s="269">
        <v>12</v>
      </c>
      <c r="R24" s="269" t="s">
        <v>114</v>
      </c>
      <c r="S24" s="270">
        <f>SUM(S25:S28)</f>
        <v>5700000000</v>
      </c>
      <c r="T24" s="269">
        <v>12</v>
      </c>
      <c r="U24" s="269" t="s">
        <v>114</v>
      </c>
      <c r="V24" s="270">
        <f>SUM(V25:V28)</f>
        <v>5870000000</v>
      </c>
      <c r="W24" s="269">
        <v>12</v>
      </c>
      <c r="X24" s="269" t="s">
        <v>114</v>
      </c>
      <c r="Y24" s="270">
        <f>SUM(Y25:Y28)</f>
        <v>6050000000</v>
      </c>
      <c r="Z24" s="269">
        <v>12</v>
      </c>
      <c r="AA24" s="269" t="s">
        <v>114</v>
      </c>
      <c r="AB24" s="270">
        <f>SUM(AB25:AB28)</f>
        <v>6240000000</v>
      </c>
      <c r="AC24" s="295">
        <f t="shared" si="0"/>
        <v>72</v>
      </c>
      <c r="AD24" s="269" t="s">
        <v>114</v>
      </c>
      <c r="AE24" s="270">
        <f>SUM(AE25:AE28)</f>
        <v>34283471914</v>
      </c>
      <c r="AF24" s="312" t="s">
        <v>74</v>
      </c>
      <c r="AG24" s="313" t="s">
        <v>86</v>
      </c>
      <c r="AH24" s="317"/>
      <c r="AI24" s="303"/>
      <c r="AJ24" s="303"/>
    </row>
    <row r="25" spans="1:36" ht="27.95" customHeight="1">
      <c r="A25" s="608"/>
      <c r="B25" s="221"/>
      <c r="C25" s="232" t="s">
        <v>115</v>
      </c>
      <c r="D25" s="228"/>
      <c r="E25" s="233" t="s">
        <v>88</v>
      </c>
      <c r="F25" s="234" t="s">
        <v>116</v>
      </c>
      <c r="G25" s="228"/>
      <c r="H25" s="234" t="s">
        <v>117</v>
      </c>
      <c r="I25" s="271">
        <v>12</v>
      </c>
      <c r="J25" s="271" t="s">
        <v>114</v>
      </c>
      <c r="K25" s="271">
        <v>12</v>
      </c>
      <c r="L25" s="271" t="s">
        <v>114</v>
      </c>
      <c r="M25" s="273">
        <v>4558543214</v>
      </c>
      <c r="N25" s="271">
        <v>12</v>
      </c>
      <c r="O25" s="271" t="s">
        <v>114</v>
      </c>
      <c r="P25" s="273">
        <v>5000000000</v>
      </c>
      <c r="Q25" s="271">
        <v>12</v>
      </c>
      <c r="R25" s="271" t="s">
        <v>114</v>
      </c>
      <c r="S25" s="273">
        <v>5200000000</v>
      </c>
      <c r="T25" s="271">
        <v>12</v>
      </c>
      <c r="U25" s="271" t="s">
        <v>114</v>
      </c>
      <c r="V25" s="273">
        <v>5300000000</v>
      </c>
      <c r="W25" s="271">
        <v>12</v>
      </c>
      <c r="X25" s="271" t="s">
        <v>114</v>
      </c>
      <c r="Y25" s="273">
        <v>5400000000</v>
      </c>
      <c r="Z25" s="271">
        <v>12</v>
      </c>
      <c r="AA25" s="271" t="s">
        <v>114</v>
      </c>
      <c r="AB25" s="273">
        <v>5500000000</v>
      </c>
      <c r="AC25" s="292">
        <f t="shared" si="0"/>
        <v>72</v>
      </c>
      <c r="AD25" s="271" t="s">
        <v>114</v>
      </c>
      <c r="AE25" s="294">
        <f>M25+P25+S25+V25+Y25+AB25</f>
        <v>30958543214</v>
      </c>
      <c r="AF25" s="315" t="s">
        <v>74</v>
      </c>
      <c r="AG25" s="316" t="s">
        <v>86</v>
      </c>
      <c r="AH25" s="317"/>
      <c r="AI25" s="303"/>
      <c r="AJ25" s="303"/>
    </row>
    <row r="26" spans="1:36" ht="36" customHeight="1">
      <c r="A26" s="608"/>
      <c r="B26" s="221"/>
      <c r="C26" s="232" t="s">
        <v>118</v>
      </c>
      <c r="D26" s="228"/>
      <c r="E26" s="233" t="s">
        <v>98</v>
      </c>
      <c r="F26" s="234" t="s">
        <v>119</v>
      </c>
      <c r="G26" s="228"/>
      <c r="H26" s="234" t="s">
        <v>120</v>
      </c>
      <c r="I26" s="271">
        <v>12</v>
      </c>
      <c r="J26" s="271" t="s">
        <v>114</v>
      </c>
      <c r="K26" s="271">
        <v>12</v>
      </c>
      <c r="L26" s="271" t="s">
        <v>114</v>
      </c>
      <c r="M26" s="273">
        <v>381000000</v>
      </c>
      <c r="N26" s="271">
        <v>12</v>
      </c>
      <c r="O26" s="271" t="s">
        <v>114</v>
      </c>
      <c r="P26" s="273">
        <v>300000000</v>
      </c>
      <c r="Q26" s="271">
        <v>12</v>
      </c>
      <c r="R26" s="271" t="s">
        <v>114</v>
      </c>
      <c r="S26" s="273">
        <v>350000000</v>
      </c>
      <c r="T26" s="271">
        <v>12</v>
      </c>
      <c r="U26" s="271" t="s">
        <v>114</v>
      </c>
      <c r="V26" s="273">
        <v>400000000</v>
      </c>
      <c r="W26" s="271">
        <v>12</v>
      </c>
      <c r="X26" s="271" t="s">
        <v>114</v>
      </c>
      <c r="Y26" s="273">
        <v>450000000</v>
      </c>
      <c r="Z26" s="271">
        <v>12</v>
      </c>
      <c r="AA26" s="271" t="s">
        <v>114</v>
      </c>
      <c r="AB26" s="273">
        <v>500000000</v>
      </c>
      <c r="AC26" s="292">
        <f t="shared" si="0"/>
        <v>72</v>
      </c>
      <c r="AD26" s="271" t="s">
        <v>114</v>
      </c>
      <c r="AE26" s="294">
        <f t="shared" ref="AE26:AE28" si="2">M26+P26+S26+V26+Y26+AB26</f>
        <v>2381000000</v>
      </c>
      <c r="AF26" s="315" t="s">
        <v>74</v>
      </c>
      <c r="AG26" s="316" t="s">
        <v>86</v>
      </c>
      <c r="AH26" s="317"/>
      <c r="AI26" s="303"/>
      <c r="AJ26" s="303"/>
    </row>
    <row r="27" spans="1:36" ht="53.25" customHeight="1">
      <c r="A27" s="608"/>
      <c r="B27" s="221"/>
      <c r="C27" s="232" t="s">
        <v>121</v>
      </c>
      <c r="D27" s="228"/>
      <c r="E27" s="233" t="s">
        <v>102</v>
      </c>
      <c r="F27" s="234" t="s">
        <v>122</v>
      </c>
      <c r="G27" s="228"/>
      <c r="H27" s="234" t="s">
        <v>123</v>
      </c>
      <c r="I27" s="271">
        <v>1</v>
      </c>
      <c r="J27" s="271" t="s">
        <v>124</v>
      </c>
      <c r="K27" s="271">
        <v>1</v>
      </c>
      <c r="L27" s="271" t="s">
        <v>125</v>
      </c>
      <c r="M27" s="273">
        <v>17006000</v>
      </c>
      <c r="N27" s="271">
        <v>1</v>
      </c>
      <c r="O27" s="271" t="s">
        <v>125</v>
      </c>
      <c r="P27" s="273">
        <v>50000000</v>
      </c>
      <c r="Q27" s="271">
        <v>1</v>
      </c>
      <c r="R27" s="271" t="s">
        <v>125</v>
      </c>
      <c r="S27" s="273">
        <v>60000000</v>
      </c>
      <c r="T27" s="271">
        <v>1</v>
      </c>
      <c r="U27" s="271" t="s">
        <v>125</v>
      </c>
      <c r="V27" s="273">
        <v>70000000</v>
      </c>
      <c r="W27" s="271">
        <v>1</v>
      </c>
      <c r="X27" s="271" t="s">
        <v>125</v>
      </c>
      <c r="Y27" s="273">
        <v>80000000</v>
      </c>
      <c r="Z27" s="271">
        <v>1</v>
      </c>
      <c r="AA27" s="271" t="s">
        <v>125</v>
      </c>
      <c r="AB27" s="273">
        <v>100000000</v>
      </c>
      <c r="AC27" s="292">
        <f t="shared" ref="AC27:AC32" si="3">I27+N27+Q27+T27+W27+Z27</f>
        <v>6</v>
      </c>
      <c r="AD27" s="271" t="s">
        <v>125</v>
      </c>
      <c r="AE27" s="294">
        <f t="shared" si="2"/>
        <v>377006000</v>
      </c>
      <c r="AF27" s="315" t="s">
        <v>74</v>
      </c>
      <c r="AG27" s="316" t="s">
        <v>86</v>
      </c>
      <c r="AH27" s="317"/>
      <c r="AI27" s="303"/>
      <c r="AJ27" s="303"/>
    </row>
    <row r="28" spans="1:36" ht="63" customHeight="1">
      <c r="A28" s="236"/>
      <c r="B28" s="237"/>
      <c r="C28" s="232" t="s">
        <v>126</v>
      </c>
      <c r="D28" s="228"/>
      <c r="E28" s="233" t="s">
        <v>106</v>
      </c>
      <c r="F28" s="234" t="s">
        <v>127</v>
      </c>
      <c r="G28" s="228"/>
      <c r="H28" s="234" t="s">
        <v>128</v>
      </c>
      <c r="I28" s="271">
        <v>1</v>
      </c>
      <c r="J28" s="271" t="s">
        <v>124</v>
      </c>
      <c r="K28" s="271">
        <v>1</v>
      </c>
      <c r="L28" s="271" t="s">
        <v>125</v>
      </c>
      <c r="M28" s="273">
        <v>36922700</v>
      </c>
      <c r="N28" s="271">
        <v>13</v>
      </c>
      <c r="O28" s="271" t="s">
        <v>125</v>
      </c>
      <c r="P28" s="273">
        <v>80000000</v>
      </c>
      <c r="Q28" s="271">
        <v>1</v>
      </c>
      <c r="R28" s="271" t="s">
        <v>125</v>
      </c>
      <c r="S28" s="273">
        <v>90000000</v>
      </c>
      <c r="T28" s="271">
        <v>1</v>
      </c>
      <c r="U28" s="271" t="s">
        <v>125</v>
      </c>
      <c r="V28" s="273">
        <v>100000000</v>
      </c>
      <c r="W28" s="271">
        <v>1</v>
      </c>
      <c r="X28" s="271" t="s">
        <v>125</v>
      </c>
      <c r="Y28" s="273">
        <v>120000000</v>
      </c>
      <c r="Z28" s="271">
        <v>1</v>
      </c>
      <c r="AA28" s="271" t="s">
        <v>125</v>
      </c>
      <c r="AB28" s="273">
        <v>140000000</v>
      </c>
      <c r="AC28" s="292">
        <f t="shared" si="3"/>
        <v>18</v>
      </c>
      <c r="AD28" s="271" t="s">
        <v>125</v>
      </c>
      <c r="AE28" s="294">
        <f t="shared" si="2"/>
        <v>566922700</v>
      </c>
      <c r="AF28" s="315" t="s">
        <v>74</v>
      </c>
      <c r="AG28" s="316" t="s">
        <v>86</v>
      </c>
      <c r="AH28" s="317"/>
      <c r="AI28" s="303"/>
      <c r="AJ28" s="303"/>
    </row>
    <row r="29" spans="1:36" ht="35.25" customHeight="1">
      <c r="A29" s="236"/>
      <c r="B29" s="237"/>
      <c r="C29" s="222" t="s">
        <v>129</v>
      </c>
      <c r="D29" s="224" t="s">
        <v>130</v>
      </c>
      <c r="E29" s="570" t="s">
        <v>131</v>
      </c>
      <c r="F29" s="571"/>
      <c r="G29" s="224"/>
      <c r="H29" s="235" t="s">
        <v>132</v>
      </c>
      <c r="I29" s="269">
        <v>12</v>
      </c>
      <c r="J29" s="269" t="s">
        <v>114</v>
      </c>
      <c r="K29" s="269">
        <v>12</v>
      </c>
      <c r="L29" s="269" t="s">
        <v>114</v>
      </c>
      <c r="M29" s="270">
        <f>SUM(M30:M32)</f>
        <v>49362550</v>
      </c>
      <c r="N29" s="269">
        <v>12</v>
      </c>
      <c r="O29" s="269" t="s">
        <v>114</v>
      </c>
      <c r="P29" s="270">
        <f>SUM(P30:P32)</f>
        <v>90000000</v>
      </c>
      <c r="Q29" s="269">
        <v>12</v>
      </c>
      <c r="R29" s="269" t="s">
        <v>114</v>
      </c>
      <c r="S29" s="270">
        <f>SUM(S30:S32)</f>
        <v>105000000</v>
      </c>
      <c r="T29" s="269">
        <v>12</v>
      </c>
      <c r="U29" s="269" t="s">
        <v>114</v>
      </c>
      <c r="V29" s="270">
        <f>SUM(V30:V32)</f>
        <v>120000000</v>
      </c>
      <c r="W29" s="269">
        <v>12</v>
      </c>
      <c r="X29" s="269" t="s">
        <v>114</v>
      </c>
      <c r="Y29" s="270">
        <f>SUM(Y30:Y32)</f>
        <v>135000000</v>
      </c>
      <c r="Z29" s="269">
        <v>12</v>
      </c>
      <c r="AA29" s="269" t="s">
        <v>114</v>
      </c>
      <c r="AB29" s="270">
        <f>SUM(AB30:AB32)</f>
        <v>150000000</v>
      </c>
      <c r="AC29" s="295">
        <f t="shared" si="3"/>
        <v>72</v>
      </c>
      <c r="AD29" s="269" t="s">
        <v>114</v>
      </c>
      <c r="AE29" s="270">
        <f>SUM(AE30:AE32)</f>
        <v>649362550</v>
      </c>
      <c r="AF29" s="312" t="s">
        <v>74</v>
      </c>
      <c r="AG29" s="313" t="s">
        <v>86</v>
      </c>
      <c r="AH29" s="317"/>
      <c r="AI29" s="303"/>
      <c r="AJ29" s="303"/>
    </row>
    <row r="30" spans="1:36" ht="37.5" customHeight="1">
      <c r="A30" s="236"/>
      <c r="B30" s="237"/>
      <c r="C30" s="232" t="s">
        <v>133</v>
      </c>
      <c r="D30" s="228"/>
      <c r="E30" s="233" t="s">
        <v>88</v>
      </c>
      <c r="F30" s="234" t="s">
        <v>134</v>
      </c>
      <c r="G30" s="228"/>
      <c r="H30" s="234" t="s">
        <v>135</v>
      </c>
      <c r="I30" s="271">
        <v>5</v>
      </c>
      <c r="J30" s="271" t="s">
        <v>136</v>
      </c>
      <c r="K30" s="271">
        <v>5</v>
      </c>
      <c r="L30" s="271" t="s">
        <v>136</v>
      </c>
      <c r="M30" s="274">
        <v>34800000</v>
      </c>
      <c r="N30" s="271">
        <v>7</v>
      </c>
      <c r="O30" s="271" t="s">
        <v>136</v>
      </c>
      <c r="P30" s="274">
        <v>40000000</v>
      </c>
      <c r="Q30" s="271">
        <v>5</v>
      </c>
      <c r="R30" s="271" t="s">
        <v>136</v>
      </c>
      <c r="S30" s="274">
        <v>45000000</v>
      </c>
      <c r="T30" s="271">
        <v>5</v>
      </c>
      <c r="U30" s="271" t="s">
        <v>136</v>
      </c>
      <c r="V30" s="274">
        <v>50000000</v>
      </c>
      <c r="W30" s="271">
        <v>5</v>
      </c>
      <c r="X30" s="271" t="s">
        <v>136</v>
      </c>
      <c r="Y30" s="274">
        <v>55000000</v>
      </c>
      <c r="Z30" s="271">
        <v>5</v>
      </c>
      <c r="AA30" s="271" t="s">
        <v>136</v>
      </c>
      <c r="AB30" s="274">
        <v>60000000</v>
      </c>
      <c r="AC30" s="292">
        <f t="shared" si="3"/>
        <v>32</v>
      </c>
      <c r="AD30" s="271" t="s">
        <v>136</v>
      </c>
      <c r="AE30" s="294">
        <f t="shared" ref="AE30:AE32" si="4">M30+P30+S30+V30+Y30+AB30</f>
        <v>284800000</v>
      </c>
      <c r="AF30" s="315" t="s">
        <v>74</v>
      </c>
      <c r="AG30" s="316" t="s">
        <v>86</v>
      </c>
      <c r="AH30" s="317"/>
      <c r="AI30" s="303"/>
      <c r="AJ30" s="303"/>
    </row>
    <row r="31" spans="1:36" ht="27" customHeight="1">
      <c r="A31" s="236"/>
      <c r="B31" s="237"/>
      <c r="C31" s="225" t="s">
        <v>137</v>
      </c>
      <c r="D31" s="226"/>
      <c r="E31" s="227" t="s">
        <v>98</v>
      </c>
      <c r="F31" s="616" t="s">
        <v>138</v>
      </c>
      <c r="G31" s="228" t="s">
        <v>90</v>
      </c>
      <c r="H31" s="234" t="s">
        <v>139</v>
      </c>
      <c r="I31" s="271">
        <v>2</v>
      </c>
      <c r="J31" s="271" t="s">
        <v>124</v>
      </c>
      <c r="K31" s="275">
        <v>2</v>
      </c>
      <c r="L31" s="275" t="s">
        <v>125</v>
      </c>
      <c r="M31" s="274">
        <v>14562550</v>
      </c>
      <c r="N31" s="275">
        <v>2</v>
      </c>
      <c r="O31" s="275" t="s">
        <v>125</v>
      </c>
      <c r="P31" s="274">
        <v>50000000</v>
      </c>
      <c r="Q31" s="275">
        <v>2</v>
      </c>
      <c r="R31" s="275" t="s">
        <v>125</v>
      </c>
      <c r="S31" s="274">
        <v>60000000</v>
      </c>
      <c r="T31" s="275">
        <v>2</v>
      </c>
      <c r="U31" s="275" t="s">
        <v>125</v>
      </c>
      <c r="V31" s="274">
        <v>70000000</v>
      </c>
      <c r="W31" s="275">
        <v>2</v>
      </c>
      <c r="X31" s="275" t="s">
        <v>125</v>
      </c>
      <c r="Y31" s="274">
        <v>80000000</v>
      </c>
      <c r="Z31" s="275">
        <v>2</v>
      </c>
      <c r="AA31" s="275" t="s">
        <v>125</v>
      </c>
      <c r="AB31" s="274">
        <v>90000000</v>
      </c>
      <c r="AC31" s="292">
        <f t="shared" si="3"/>
        <v>12</v>
      </c>
      <c r="AD31" s="275" t="s">
        <v>125</v>
      </c>
      <c r="AE31" s="294">
        <f t="shared" si="4"/>
        <v>364562550</v>
      </c>
      <c r="AF31" s="315" t="s">
        <v>74</v>
      </c>
      <c r="AG31" s="316" t="s">
        <v>86</v>
      </c>
      <c r="AH31" s="317"/>
      <c r="AI31" s="303"/>
      <c r="AJ31" s="303"/>
    </row>
    <row r="32" spans="1:36" ht="33" customHeight="1">
      <c r="A32" s="236"/>
      <c r="B32" s="237"/>
      <c r="C32" s="229"/>
      <c r="D32" s="230"/>
      <c r="E32" s="231"/>
      <c r="F32" s="617"/>
      <c r="G32" s="228" t="s">
        <v>94</v>
      </c>
      <c r="H32" s="234" t="s">
        <v>140</v>
      </c>
      <c r="I32" s="271">
        <v>1</v>
      </c>
      <c r="J32" s="271" t="s">
        <v>124</v>
      </c>
      <c r="K32" s="275">
        <v>1</v>
      </c>
      <c r="L32" s="275" t="s">
        <v>125</v>
      </c>
      <c r="M32" s="274"/>
      <c r="N32" s="275">
        <v>1</v>
      </c>
      <c r="O32" s="275" t="s">
        <v>125</v>
      </c>
      <c r="P32" s="274"/>
      <c r="Q32" s="275">
        <v>1</v>
      </c>
      <c r="R32" s="275" t="s">
        <v>125</v>
      </c>
      <c r="S32" s="274"/>
      <c r="T32" s="275">
        <v>1</v>
      </c>
      <c r="U32" s="275" t="s">
        <v>125</v>
      </c>
      <c r="V32" s="274"/>
      <c r="W32" s="275">
        <v>1</v>
      </c>
      <c r="X32" s="275" t="s">
        <v>125</v>
      </c>
      <c r="Y32" s="274"/>
      <c r="Z32" s="275">
        <v>1</v>
      </c>
      <c r="AA32" s="275" t="s">
        <v>125</v>
      </c>
      <c r="AB32" s="274"/>
      <c r="AC32" s="292">
        <f t="shared" si="3"/>
        <v>6</v>
      </c>
      <c r="AD32" s="275" t="s">
        <v>125</v>
      </c>
      <c r="AE32" s="294">
        <f t="shared" si="4"/>
        <v>0</v>
      </c>
      <c r="AF32" s="315" t="s">
        <v>74</v>
      </c>
      <c r="AG32" s="316" t="s">
        <v>86</v>
      </c>
      <c r="AH32" s="317"/>
      <c r="AI32" s="303"/>
      <c r="AJ32" s="303"/>
    </row>
    <row r="33" spans="1:36" ht="44.1" customHeight="1">
      <c r="A33" s="236"/>
      <c r="B33" s="237"/>
      <c r="C33" s="222" t="s">
        <v>141</v>
      </c>
      <c r="D33" s="224" t="s">
        <v>142</v>
      </c>
      <c r="E33" s="570" t="s">
        <v>143</v>
      </c>
      <c r="F33" s="571"/>
      <c r="G33" s="224"/>
      <c r="H33" s="235" t="s">
        <v>144</v>
      </c>
      <c r="I33" s="269">
        <v>60</v>
      </c>
      <c r="J33" s="269" t="s">
        <v>81</v>
      </c>
      <c r="K33" s="269">
        <v>60</v>
      </c>
      <c r="L33" s="269" t="s">
        <v>81</v>
      </c>
      <c r="M33" s="270">
        <f>SUM(M34:M37)</f>
        <v>68917000</v>
      </c>
      <c r="N33" s="269">
        <v>60</v>
      </c>
      <c r="O33" s="269" t="s">
        <v>81</v>
      </c>
      <c r="P33" s="270">
        <f>SUM(P34:P37)</f>
        <v>660000000</v>
      </c>
      <c r="Q33" s="269">
        <v>60</v>
      </c>
      <c r="R33" s="269" t="s">
        <v>81</v>
      </c>
      <c r="S33" s="270">
        <f>SUM(S34:S37)</f>
        <v>700000000</v>
      </c>
      <c r="T33" s="269">
        <v>60</v>
      </c>
      <c r="U33" s="269" t="s">
        <v>81</v>
      </c>
      <c r="V33" s="270">
        <f>SUM(V34:V37)</f>
        <v>760000000</v>
      </c>
      <c r="W33" s="269">
        <v>60</v>
      </c>
      <c r="X33" s="269" t="s">
        <v>81</v>
      </c>
      <c r="Y33" s="270">
        <f>SUM(Y34:Y37)</f>
        <v>820000000</v>
      </c>
      <c r="Z33" s="269">
        <v>60</v>
      </c>
      <c r="AA33" s="269" t="s">
        <v>81</v>
      </c>
      <c r="AB33" s="270">
        <f>SUM(AB34:AB37)</f>
        <v>890000000</v>
      </c>
      <c r="AC33" s="269">
        <v>60</v>
      </c>
      <c r="AD33" s="269" t="s">
        <v>81</v>
      </c>
      <c r="AE33" s="270">
        <f>SUM(AE34:AE37)</f>
        <v>3898917000</v>
      </c>
      <c r="AF33" s="312" t="s">
        <v>74</v>
      </c>
      <c r="AG33" s="313" t="s">
        <v>86</v>
      </c>
      <c r="AH33" s="317"/>
      <c r="AI33" s="303"/>
      <c r="AJ33" s="303"/>
    </row>
    <row r="34" spans="1:36" ht="38.1" customHeight="1">
      <c r="A34" s="236"/>
      <c r="B34" s="237"/>
      <c r="C34" s="232" t="s">
        <v>145</v>
      </c>
      <c r="D34" s="228"/>
      <c r="E34" s="233" t="s">
        <v>88</v>
      </c>
      <c r="F34" s="234" t="s">
        <v>146</v>
      </c>
      <c r="G34" s="228"/>
      <c r="H34" s="234" t="s">
        <v>147</v>
      </c>
      <c r="I34" s="271">
        <v>39</v>
      </c>
      <c r="J34" s="271" t="s">
        <v>148</v>
      </c>
      <c r="K34" s="275">
        <v>39</v>
      </c>
      <c r="L34" s="275" t="s">
        <v>148</v>
      </c>
      <c r="M34" s="274">
        <v>29250000</v>
      </c>
      <c r="N34" s="275">
        <v>80</v>
      </c>
      <c r="O34" s="275" t="s">
        <v>148</v>
      </c>
      <c r="P34" s="274">
        <v>60000000</v>
      </c>
      <c r="Q34" s="275">
        <v>80</v>
      </c>
      <c r="R34" s="275" t="s">
        <v>148</v>
      </c>
      <c r="S34" s="274">
        <v>70000000</v>
      </c>
      <c r="T34" s="275">
        <v>80</v>
      </c>
      <c r="U34" s="275" t="s">
        <v>148</v>
      </c>
      <c r="V34" s="274">
        <v>80000000</v>
      </c>
      <c r="W34" s="275">
        <v>80</v>
      </c>
      <c r="X34" s="275" t="s">
        <v>148</v>
      </c>
      <c r="Y34" s="274">
        <v>90000000</v>
      </c>
      <c r="Z34" s="275">
        <v>80</v>
      </c>
      <c r="AA34" s="275" t="s">
        <v>148</v>
      </c>
      <c r="AB34" s="274">
        <v>100000000</v>
      </c>
      <c r="AC34" s="292">
        <f t="shared" ref="AC34:AC42" si="5">I34+N34+Q34+T34+W34+Z34</f>
        <v>439</v>
      </c>
      <c r="AD34" s="275" t="s">
        <v>148</v>
      </c>
      <c r="AE34" s="294">
        <f t="shared" ref="AE34:AE37" si="6">M34+P34+S34+V34+Y34+AB34</f>
        <v>429250000</v>
      </c>
      <c r="AF34" s="315" t="s">
        <v>74</v>
      </c>
      <c r="AG34" s="316" t="s">
        <v>86</v>
      </c>
      <c r="AH34" s="306"/>
      <c r="AI34" s="303"/>
      <c r="AJ34" s="303"/>
    </row>
    <row r="35" spans="1:36" ht="51" customHeight="1">
      <c r="A35" s="236"/>
      <c r="B35" s="237"/>
      <c r="C35" s="232" t="s">
        <v>149</v>
      </c>
      <c r="D35" s="228"/>
      <c r="E35" s="233" t="s">
        <v>98</v>
      </c>
      <c r="F35" s="234" t="s">
        <v>150</v>
      </c>
      <c r="G35" s="228"/>
      <c r="H35" s="234" t="s">
        <v>151</v>
      </c>
      <c r="I35" s="271">
        <v>2</v>
      </c>
      <c r="J35" s="271" t="s">
        <v>96</v>
      </c>
      <c r="K35" s="271">
        <v>2</v>
      </c>
      <c r="L35" s="271" t="s">
        <v>96</v>
      </c>
      <c r="M35" s="274"/>
      <c r="N35" s="271">
        <v>3</v>
      </c>
      <c r="O35" s="271" t="s">
        <v>96</v>
      </c>
      <c r="P35" s="274">
        <v>150000000</v>
      </c>
      <c r="Q35" s="271">
        <v>4</v>
      </c>
      <c r="R35" s="271" t="s">
        <v>96</v>
      </c>
      <c r="S35" s="274">
        <v>160000000</v>
      </c>
      <c r="T35" s="271">
        <v>5</v>
      </c>
      <c r="U35" s="271" t="s">
        <v>96</v>
      </c>
      <c r="V35" s="274">
        <v>180000000</v>
      </c>
      <c r="W35" s="271">
        <v>6</v>
      </c>
      <c r="X35" s="271" t="s">
        <v>96</v>
      </c>
      <c r="Y35" s="274">
        <v>200000000</v>
      </c>
      <c r="Z35" s="271">
        <v>6</v>
      </c>
      <c r="AA35" s="271" t="s">
        <v>96</v>
      </c>
      <c r="AB35" s="274">
        <v>220000000</v>
      </c>
      <c r="AC35" s="292">
        <f t="shared" si="5"/>
        <v>26</v>
      </c>
      <c r="AD35" s="296" t="s">
        <v>96</v>
      </c>
      <c r="AE35" s="294">
        <f t="shared" si="6"/>
        <v>910000000</v>
      </c>
      <c r="AF35" s="315" t="s">
        <v>74</v>
      </c>
      <c r="AG35" s="316" t="s">
        <v>86</v>
      </c>
      <c r="AH35" s="314"/>
      <c r="AI35" s="303"/>
      <c r="AJ35" s="303"/>
    </row>
    <row r="36" spans="1:36" ht="48.95" customHeight="1">
      <c r="A36" s="236"/>
      <c r="B36" s="237"/>
      <c r="C36" s="232" t="s">
        <v>152</v>
      </c>
      <c r="D36" s="228"/>
      <c r="E36" s="233" t="s">
        <v>102</v>
      </c>
      <c r="F36" s="234" t="s">
        <v>153</v>
      </c>
      <c r="G36" s="228"/>
      <c r="H36" s="234" t="s">
        <v>154</v>
      </c>
      <c r="I36" s="271">
        <v>10</v>
      </c>
      <c r="J36" s="271" t="s">
        <v>96</v>
      </c>
      <c r="K36" s="275">
        <v>6</v>
      </c>
      <c r="L36" s="275" t="s">
        <v>96</v>
      </c>
      <c r="M36" s="274">
        <v>14507000</v>
      </c>
      <c r="N36" s="275">
        <v>36</v>
      </c>
      <c r="O36" s="275" t="s">
        <v>96</v>
      </c>
      <c r="P36" s="274">
        <v>200000000</v>
      </c>
      <c r="Q36" s="275">
        <v>7</v>
      </c>
      <c r="R36" s="275" t="s">
        <v>96</v>
      </c>
      <c r="S36" s="274">
        <v>210000000</v>
      </c>
      <c r="T36" s="275">
        <v>8</v>
      </c>
      <c r="U36" s="275" t="s">
        <v>96</v>
      </c>
      <c r="V36" s="274">
        <v>230000000</v>
      </c>
      <c r="W36" s="275">
        <v>9</v>
      </c>
      <c r="X36" s="275" t="s">
        <v>96</v>
      </c>
      <c r="Y36" s="274">
        <v>250000000</v>
      </c>
      <c r="Z36" s="275">
        <v>10</v>
      </c>
      <c r="AA36" s="275" t="s">
        <v>96</v>
      </c>
      <c r="AB36" s="274">
        <v>270000000</v>
      </c>
      <c r="AC36" s="292">
        <f t="shared" si="5"/>
        <v>80</v>
      </c>
      <c r="AD36" s="275" t="s">
        <v>96</v>
      </c>
      <c r="AE36" s="294">
        <f t="shared" si="6"/>
        <v>1174507000</v>
      </c>
      <c r="AF36" s="315" t="s">
        <v>74</v>
      </c>
      <c r="AG36" s="316" t="s">
        <v>86</v>
      </c>
      <c r="AH36" s="317"/>
      <c r="AI36" s="303"/>
      <c r="AJ36" s="303"/>
    </row>
    <row r="37" spans="1:36" ht="51" customHeight="1">
      <c r="A37" s="236"/>
      <c r="B37" s="238"/>
      <c r="C37" s="232" t="s">
        <v>155</v>
      </c>
      <c r="D37" s="230"/>
      <c r="E37" s="231" t="s">
        <v>106</v>
      </c>
      <c r="F37" s="239" t="s">
        <v>156</v>
      </c>
      <c r="G37" s="240"/>
      <c r="H37" s="239" t="s">
        <v>157</v>
      </c>
      <c r="I37" s="276">
        <v>3</v>
      </c>
      <c r="J37" s="276" t="s">
        <v>96</v>
      </c>
      <c r="K37" s="277">
        <v>6</v>
      </c>
      <c r="L37" s="277" t="s">
        <v>96</v>
      </c>
      <c r="M37" s="274">
        <v>25160000</v>
      </c>
      <c r="N37" s="277">
        <v>35</v>
      </c>
      <c r="O37" s="277" t="s">
        <v>959</v>
      </c>
      <c r="P37" s="288">
        <v>250000000</v>
      </c>
      <c r="Q37" s="277">
        <v>8</v>
      </c>
      <c r="R37" s="277" t="s">
        <v>96</v>
      </c>
      <c r="S37" s="288">
        <v>260000000</v>
      </c>
      <c r="T37" s="277">
        <v>9</v>
      </c>
      <c r="U37" s="277" t="s">
        <v>96</v>
      </c>
      <c r="V37" s="288">
        <v>270000000</v>
      </c>
      <c r="W37" s="277">
        <v>10</v>
      </c>
      <c r="X37" s="277" t="s">
        <v>96</v>
      </c>
      <c r="Y37" s="288">
        <v>280000000</v>
      </c>
      <c r="Z37" s="277">
        <v>11</v>
      </c>
      <c r="AA37" s="277" t="s">
        <v>96</v>
      </c>
      <c r="AB37" s="288">
        <v>300000000</v>
      </c>
      <c r="AC37" s="292">
        <f t="shared" si="5"/>
        <v>76</v>
      </c>
      <c r="AD37" s="297" t="s">
        <v>96</v>
      </c>
      <c r="AE37" s="294">
        <f t="shared" si="6"/>
        <v>1385160000</v>
      </c>
      <c r="AF37" s="318" t="s">
        <v>74</v>
      </c>
      <c r="AG37" s="319" t="s">
        <v>86</v>
      </c>
      <c r="AH37" s="317"/>
      <c r="AI37" s="303"/>
      <c r="AJ37" s="303"/>
    </row>
    <row r="38" spans="1:36" ht="24" customHeight="1">
      <c r="A38" s="236"/>
      <c r="B38" s="238"/>
      <c r="C38" s="222" t="s">
        <v>158</v>
      </c>
      <c r="D38" s="224" t="s">
        <v>159</v>
      </c>
      <c r="E38" s="570" t="s">
        <v>160</v>
      </c>
      <c r="F38" s="571"/>
      <c r="G38" s="224"/>
      <c r="H38" s="235" t="s">
        <v>161</v>
      </c>
      <c r="I38" s="269">
        <v>12</v>
      </c>
      <c r="J38" s="269" t="s">
        <v>114</v>
      </c>
      <c r="K38" s="269">
        <v>12</v>
      </c>
      <c r="L38" s="269" t="s">
        <v>114</v>
      </c>
      <c r="M38" s="270">
        <f>SUM(M39:M44)</f>
        <v>343408115</v>
      </c>
      <c r="N38" s="269">
        <v>12</v>
      </c>
      <c r="O38" s="269" t="s">
        <v>114</v>
      </c>
      <c r="P38" s="270">
        <f>SUM(P39:P44)</f>
        <v>735000000</v>
      </c>
      <c r="Q38" s="269">
        <v>12</v>
      </c>
      <c r="R38" s="269" t="s">
        <v>114</v>
      </c>
      <c r="S38" s="270">
        <f>SUM(S39:S44)</f>
        <v>786000000</v>
      </c>
      <c r="T38" s="269">
        <v>12</v>
      </c>
      <c r="U38" s="269" t="s">
        <v>114</v>
      </c>
      <c r="V38" s="270">
        <f>SUM(V39:V44)</f>
        <v>950000000</v>
      </c>
      <c r="W38" s="269">
        <v>12</v>
      </c>
      <c r="X38" s="269" t="s">
        <v>114</v>
      </c>
      <c r="Y38" s="270">
        <f>SUM(Y39:Y44)</f>
        <v>1017000000</v>
      </c>
      <c r="Z38" s="269">
        <v>12</v>
      </c>
      <c r="AA38" s="269" t="s">
        <v>114</v>
      </c>
      <c r="AB38" s="270">
        <f>SUM(AB39:AB44)</f>
        <v>1085000000</v>
      </c>
      <c r="AC38" s="295">
        <f t="shared" si="5"/>
        <v>72</v>
      </c>
      <c r="AD38" s="269" t="s">
        <v>114</v>
      </c>
      <c r="AE38" s="270">
        <f>SUM(AE39:AE44)</f>
        <v>4916408115</v>
      </c>
      <c r="AF38" s="312" t="s">
        <v>74</v>
      </c>
      <c r="AG38" s="313" t="s">
        <v>86</v>
      </c>
      <c r="AH38" s="317"/>
      <c r="AI38" s="303"/>
      <c r="AJ38" s="303"/>
    </row>
    <row r="39" spans="1:36" s="206" customFormat="1" ht="45" customHeight="1">
      <c r="A39" s="236"/>
      <c r="B39" s="238"/>
      <c r="C39" s="232" t="s">
        <v>162</v>
      </c>
      <c r="D39" s="241"/>
      <c r="E39" s="242" t="s">
        <v>88</v>
      </c>
      <c r="F39" s="243" t="s">
        <v>163</v>
      </c>
      <c r="G39" s="241"/>
      <c r="H39" s="243" t="s">
        <v>164</v>
      </c>
      <c r="I39" s="278">
        <v>12</v>
      </c>
      <c r="J39" s="278" t="s">
        <v>114</v>
      </c>
      <c r="K39" s="278">
        <v>12</v>
      </c>
      <c r="L39" s="278" t="s">
        <v>114</v>
      </c>
      <c r="M39" s="279">
        <v>10001680</v>
      </c>
      <c r="N39" s="278">
        <v>12</v>
      </c>
      <c r="O39" s="278" t="s">
        <v>114</v>
      </c>
      <c r="P39" s="279">
        <v>15000000</v>
      </c>
      <c r="Q39" s="278">
        <v>12</v>
      </c>
      <c r="R39" s="278" t="s">
        <v>114</v>
      </c>
      <c r="S39" s="279">
        <v>20000000</v>
      </c>
      <c r="T39" s="278">
        <v>12</v>
      </c>
      <c r="U39" s="278" t="s">
        <v>114</v>
      </c>
      <c r="V39" s="279">
        <v>25000000</v>
      </c>
      <c r="W39" s="278">
        <v>12</v>
      </c>
      <c r="X39" s="278" t="s">
        <v>114</v>
      </c>
      <c r="Y39" s="279">
        <v>30000000</v>
      </c>
      <c r="Z39" s="278">
        <v>12</v>
      </c>
      <c r="AA39" s="278" t="s">
        <v>114</v>
      </c>
      <c r="AB39" s="279">
        <v>35000000</v>
      </c>
      <c r="AC39" s="292">
        <f t="shared" si="5"/>
        <v>72</v>
      </c>
      <c r="AD39" s="299" t="s">
        <v>114</v>
      </c>
      <c r="AE39" s="294">
        <f t="shared" ref="AE39:AE44" si="7">M39+P39+S39+V39+Y39+AB39</f>
        <v>135001680</v>
      </c>
      <c r="AF39" s="320" t="s">
        <v>74</v>
      </c>
      <c r="AG39" s="321" t="s">
        <v>86</v>
      </c>
      <c r="AH39" s="322"/>
      <c r="AI39" s="323"/>
      <c r="AJ39" s="323"/>
    </row>
    <row r="40" spans="1:36" s="206" customFormat="1" ht="20.100000000000001" customHeight="1">
      <c r="A40" s="236"/>
      <c r="B40" s="238"/>
      <c r="C40" s="225" t="s">
        <v>165</v>
      </c>
      <c r="D40" s="244"/>
      <c r="E40" s="245" t="s">
        <v>98</v>
      </c>
      <c r="F40" s="618" t="s">
        <v>166</v>
      </c>
      <c r="G40" s="241" t="s">
        <v>90</v>
      </c>
      <c r="H40" s="243" t="s">
        <v>167</v>
      </c>
      <c r="I40" s="278">
        <v>12</v>
      </c>
      <c r="J40" s="278" t="s">
        <v>114</v>
      </c>
      <c r="K40" s="278">
        <v>12</v>
      </c>
      <c r="L40" s="278" t="s">
        <v>114</v>
      </c>
      <c r="M40" s="279">
        <v>14570100</v>
      </c>
      <c r="N40" s="278">
        <v>12</v>
      </c>
      <c r="O40" s="278" t="s">
        <v>114</v>
      </c>
      <c r="P40" s="279">
        <v>40000000</v>
      </c>
      <c r="Q40" s="278">
        <v>12</v>
      </c>
      <c r="R40" s="278" t="s">
        <v>114</v>
      </c>
      <c r="S40" s="279">
        <v>45000000</v>
      </c>
      <c r="T40" s="278">
        <v>12</v>
      </c>
      <c r="U40" s="278" t="s">
        <v>114</v>
      </c>
      <c r="V40" s="279">
        <v>50000000</v>
      </c>
      <c r="W40" s="278">
        <v>12</v>
      </c>
      <c r="X40" s="278" t="s">
        <v>114</v>
      </c>
      <c r="Y40" s="279">
        <v>55000000</v>
      </c>
      <c r="Z40" s="278">
        <v>12</v>
      </c>
      <c r="AA40" s="278" t="s">
        <v>114</v>
      </c>
      <c r="AB40" s="279">
        <v>60000000</v>
      </c>
      <c r="AC40" s="292">
        <f t="shared" si="5"/>
        <v>72</v>
      </c>
      <c r="AD40" s="299" t="s">
        <v>114</v>
      </c>
      <c r="AE40" s="294">
        <f t="shared" si="7"/>
        <v>264570100</v>
      </c>
      <c r="AF40" s="320" t="s">
        <v>74</v>
      </c>
      <c r="AG40" s="321" t="s">
        <v>86</v>
      </c>
      <c r="AH40" s="322"/>
      <c r="AI40" s="323"/>
      <c r="AJ40" s="323"/>
    </row>
    <row r="41" spans="1:36" s="206" customFormat="1" ht="29.1" customHeight="1">
      <c r="A41" s="236"/>
      <c r="B41" s="238"/>
      <c r="C41" s="229"/>
      <c r="D41" s="246"/>
      <c r="E41" s="247"/>
      <c r="F41" s="619"/>
      <c r="G41" s="241" t="s">
        <v>94</v>
      </c>
      <c r="H41" s="243" t="s">
        <v>168</v>
      </c>
      <c r="I41" s="278">
        <v>12</v>
      </c>
      <c r="J41" s="278" t="s">
        <v>114</v>
      </c>
      <c r="K41" s="278">
        <v>12</v>
      </c>
      <c r="L41" s="278" t="s">
        <v>114</v>
      </c>
      <c r="M41" s="278"/>
      <c r="N41" s="278">
        <v>12</v>
      </c>
      <c r="O41" s="278" t="s">
        <v>114</v>
      </c>
      <c r="P41" s="278"/>
      <c r="Q41" s="278">
        <v>12</v>
      </c>
      <c r="R41" s="278" t="s">
        <v>114</v>
      </c>
      <c r="S41" s="278"/>
      <c r="T41" s="278">
        <v>12</v>
      </c>
      <c r="U41" s="278" t="s">
        <v>114</v>
      </c>
      <c r="V41" s="278"/>
      <c r="W41" s="278">
        <v>12</v>
      </c>
      <c r="X41" s="278" t="s">
        <v>114</v>
      </c>
      <c r="Y41" s="278"/>
      <c r="Z41" s="278">
        <v>12</v>
      </c>
      <c r="AA41" s="278" t="s">
        <v>114</v>
      </c>
      <c r="AB41" s="278"/>
      <c r="AC41" s="292">
        <f t="shared" si="5"/>
        <v>72</v>
      </c>
      <c r="AD41" s="299" t="s">
        <v>114</v>
      </c>
      <c r="AE41" s="294">
        <f t="shared" si="7"/>
        <v>0</v>
      </c>
      <c r="AF41" s="320" t="s">
        <v>74</v>
      </c>
      <c r="AG41" s="321" t="s">
        <v>86</v>
      </c>
      <c r="AH41" s="322"/>
      <c r="AI41" s="323"/>
      <c r="AJ41" s="323"/>
    </row>
    <row r="42" spans="1:36" s="206" customFormat="1" ht="27" customHeight="1">
      <c r="A42" s="236"/>
      <c r="B42" s="238"/>
      <c r="C42" s="232" t="s">
        <v>169</v>
      </c>
      <c r="D42" s="248"/>
      <c r="E42" s="233" t="s">
        <v>102</v>
      </c>
      <c r="F42" s="243" t="s">
        <v>170</v>
      </c>
      <c r="G42" s="241"/>
      <c r="H42" s="243" t="s">
        <v>171</v>
      </c>
      <c r="I42" s="278">
        <v>12</v>
      </c>
      <c r="J42" s="278" t="s">
        <v>114</v>
      </c>
      <c r="K42" s="278">
        <v>12</v>
      </c>
      <c r="L42" s="278" t="s">
        <v>114</v>
      </c>
      <c r="M42" s="279">
        <v>30000000</v>
      </c>
      <c r="N42" s="278">
        <v>12</v>
      </c>
      <c r="O42" s="278" t="s">
        <v>114</v>
      </c>
      <c r="P42" s="279">
        <v>60000000</v>
      </c>
      <c r="Q42" s="278">
        <v>12</v>
      </c>
      <c r="R42" s="278" t="s">
        <v>114</v>
      </c>
      <c r="S42" s="279">
        <v>0</v>
      </c>
      <c r="T42" s="278">
        <v>12</v>
      </c>
      <c r="U42" s="278" t="s">
        <v>114</v>
      </c>
      <c r="V42" s="279">
        <v>50000000</v>
      </c>
      <c r="W42" s="278">
        <v>12</v>
      </c>
      <c r="X42" s="278" t="s">
        <v>114</v>
      </c>
      <c r="Y42" s="279">
        <v>55000000</v>
      </c>
      <c r="Z42" s="278">
        <v>12</v>
      </c>
      <c r="AA42" s="278" t="s">
        <v>114</v>
      </c>
      <c r="AB42" s="279">
        <v>60000000</v>
      </c>
      <c r="AC42" s="292">
        <f t="shared" si="5"/>
        <v>72</v>
      </c>
      <c r="AD42" s="299" t="s">
        <v>114</v>
      </c>
      <c r="AE42" s="294">
        <f t="shared" si="7"/>
        <v>255000000</v>
      </c>
      <c r="AF42" s="320" t="s">
        <v>74</v>
      </c>
      <c r="AG42" s="321" t="s">
        <v>86</v>
      </c>
      <c r="AH42" s="322"/>
      <c r="AI42" s="323"/>
      <c r="AJ42" s="323"/>
    </row>
    <row r="43" spans="1:36" s="209" customFormat="1" ht="39.950000000000003" customHeight="1">
      <c r="A43" s="236"/>
      <c r="B43" s="238"/>
      <c r="C43" s="232" t="s">
        <v>172</v>
      </c>
      <c r="D43" s="248"/>
      <c r="E43" s="233" t="s">
        <v>106</v>
      </c>
      <c r="F43" s="243" t="s">
        <v>173</v>
      </c>
      <c r="G43" s="241"/>
      <c r="H43" s="243" t="s">
        <v>174</v>
      </c>
      <c r="I43" s="278">
        <v>5</v>
      </c>
      <c r="J43" s="278" t="s">
        <v>175</v>
      </c>
      <c r="K43" s="278">
        <v>6</v>
      </c>
      <c r="L43" s="278" t="s">
        <v>175</v>
      </c>
      <c r="M43" s="279">
        <v>16440000</v>
      </c>
      <c r="N43" s="278">
        <v>6</v>
      </c>
      <c r="O43" s="278" t="s">
        <v>175</v>
      </c>
      <c r="P43" s="279">
        <v>20000000</v>
      </c>
      <c r="Q43" s="278">
        <v>6</v>
      </c>
      <c r="R43" s="278" t="s">
        <v>175</v>
      </c>
      <c r="S43" s="279">
        <v>21000000</v>
      </c>
      <c r="T43" s="278">
        <v>6</v>
      </c>
      <c r="U43" s="278" t="s">
        <v>175</v>
      </c>
      <c r="V43" s="279">
        <v>25000000</v>
      </c>
      <c r="W43" s="278">
        <v>6</v>
      </c>
      <c r="X43" s="278" t="s">
        <v>175</v>
      </c>
      <c r="Y43" s="279">
        <v>27000000</v>
      </c>
      <c r="Z43" s="278">
        <v>6</v>
      </c>
      <c r="AA43" s="278" t="s">
        <v>175</v>
      </c>
      <c r="AB43" s="279">
        <v>30000000</v>
      </c>
      <c r="AC43" s="292">
        <f t="shared" ref="AC43:AC46" si="8">I43+N43+Q43+T43+W43+Z43</f>
        <v>35</v>
      </c>
      <c r="AD43" s="278" t="s">
        <v>175</v>
      </c>
      <c r="AE43" s="294">
        <f t="shared" si="7"/>
        <v>139440000</v>
      </c>
      <c r="AF43" s="320"/>
      <c r="AG43" s="321"/>
      <c r="AH43" s="324"/>
      <c r="AI43" s="323"/>
      <c r="AJ43" s="323"/>
    </row>
    <row r="44" spans="1:36" s="209" customFormat="1" ht="42" customHeight="1">
      <c r="A44" s="236"/>
      <c r="B44" s="238"/>
      <c r="C44" s="232" t="s">
        <v>176</v>
      </c>
      <c r="D44" s="248"/>
      <c r="E44" s="233" t="s">
        <v>177</v>
      </c>
      <c r="F44" s="243" t="s">
        <v>178</v>
      </c>
      <c r="G44" s="241"/>
      <c r="H44" s="243" t="s">
        <v>179</v>
      </c>
      <c r="I44" s="278">
        <v>12</v>
      </c>
      <c r="J44" s="278" t="s">
        <v>114</v>
      </c>
      <c r="K44" s="278">
        <v>12</v>
      </c>
      <c r="L44" s="278" t="s">
        <v>114</v>
      </c>
      <c r="M44" s="279">
        <v>272396335</v>
      </c>
      <c r="N44" s="278">
        <v>12</v>
      </c>
      <c r="O44" s="278" t="s">
        <v>114</v>
      </c>
      <c r="P44" s="279">
        <v>600000000</v>
      </c>
      <c r="Q44" s="278">
        <v>12</v>
      </c>
      <c r="R44" s="278" t="s">
        <v>114</v>
      </c>
      <c r="S44" s="279">
        <v>700000000</v>
      </c>
      <c r="T44" s="278">
        <v>12</v>
      </c>
      <c r="U44" s="278" t="s">
        <v>114</v>
      </c>
      <c r="V44" s="279">
        <v>800000000</v>
      </c>
      <c r="W44" s="278">
        <v>12</v>
      </c>
      <c r="X44" s="278" t="s">
        <v>114</v>
      </c>
      <c r="Y44" s="279">
        <v>850000000</v>
      </c>
      <c r="Z44" s="278">
        <v>12</v>
      </c>
      <c r="AA44" s="278" t="s">
        <v>114</v>
      </c>
      <c r="AB44" s="279">
        <v>900000000</v>
      </c>
      <c r="AC44" s="292">
        <f t="shared" si="8"/>
        <v>72</v>
      </c>
      <c r="AD44" s="299" t="s">
        <v>114</v>
      </c>
      <c r="AE44" s="294">
        <f t="shared" si="7"/>
        <v>4122396335</v>
      </c>
      <c r="AF44" s="320" t="s">
        <v>74</v>
      </c>
      <c r="AG44" s="321" t="s">
        <v>86</v>
      </c>
      <c r="AH44" s="324"/>
      <c r="AI44" s="323"/>
      <c r="AJ44" s="323"/>
    </row>
    <row r="45" spans="1:36" ht="38.25" customHeight="1">
      <c r="A45" s="236"/>
      <c r="B45" s="238"/>
      <c r="C45" s="222" t="s">
        <v>180</v>
      </c>
      <c r="D45" s="224" t="s">
        <v>181</v>
      </c>
      <c r="E45" s="570" t="s">
        <v>182</v>
      </c>
      <c r="F45" s="571"/>
      <c r="G45" s="224"/>
      <c r="H45" s="235" t="s">
        <v>183</v>
      </c>
      <c r="I45" s="269">
        <v>12</v>
      </c>
      <c r="J45" s="269" t="s">
        <v>114</v>
      </c>
      <c r="K45" s="269">
        <v>12</v>
      </c>
      <c r="L45" s="269" t="s">
        <v>114</v>
      </c>
      <c r="M45" s="270">
        <f>SUM(M46:M48)</f>
        <v>91356200</v>
      </c>
      <c r="N45" s="269">
        <v>12</v>
      </c>
      <c r="O45" s="269" t="s">
        <v>114</v>
      </c>
      <c r="P45" s="270">
        <f>SUM(P46:P48)</f>
        <v>805000000</v>
      </c>
      <c r="Q45" s="269">
        <v>12</v>
      </c>
      <c r="R45" s="269" t="s">
        <v>114</v>
      </c>
      <c r="S45" s="270">
        <f>SUM(S46:S48)</f>
        <v>230000000</v>
      </c>
      <c r="T45" s="269">
        <v>12</v>
      </c>
      <c r="U45" s="269" t="s">
        <v>114</v>
      </c>
      <c r="V45" s="270">
        <f>SUM(V46:V48)</f>
        <v>265000000</v>
      </c>
      <c r="W45" s="269">
        <v>12</v>
      </c>
      <c r="X45" s="269" t="s">
        <v>114</v>
      </c>
      <c r="Y45" s="270">
        <f>SUM(Y46:Y48)</f>
        <v>300000000</v>
      </c>
      <c r="Z45" s="269">
        <v>12</v>
      </c>
      <c r="AA45" s="269" t="s">
        <v>114</v>
      </c>
      <c r="AB45" s="270">
        <f>SUM(AB46:AB48)</f>
        <v>325000000</v>
      </c>
      <c r="AC45" s="295">
        <f t="shared" si="8"/>
        <v>72</v>
      </c>
      <c r="AD45" s="269" t="s">
        <v>114</v>
      </c>
      <c r="AE45" s="270">
        <f>SUM(AE46:AE48)</f>
        <v>2016356200</v>
      </c>
      <c r="AF45" s="312" t="s">
        <v>74</v>
      </c>
      <c r="AG45" s="313" t="s">
        <v>86</v>
      </c>
      <c r="AH45" s="317"/>
      <c r="AI45" s="303"/>
      <c r="AJ45" s="303"/>
    </row>
    <row r="46" spans="1:36" ht="35.1" customHeight="1">
      <c r="A46" s="236"/>
      <c r="B46" s="238"/>
      <c r="C46" s="232" t="s">
        <v>184</v>
      </c>
      <c r="D46" s="248"/>
      <c r="E46" s="233" t="s">
        <v>88</v>
      </c>
      <c r="F46" s="249" t="s">
        <v>185</v>
      </c>
      <c r="G46" s="248"/>
      <c r="H46" s="249" t="s">
        <v>186</v>
      </c>
      <c r="I46" s="280">
        <v>0</v>
      </c>
      <c r="J46" s="280" t="s">
        <v>136</v>
      </c>
      <c r="K46" s="522" t="s">
        <v>187</v>
      </c>
      <c r="L46" s="278" t="s">
        <v>136</v>
      </c>
      <c r="M46" s="281">
        <v>0</v>
      </c>
      <c r="N46" s="278">
        <v>2</v>
      </c>
      <c r="O46" s="278" t="s">
        <v>136</v>
      </c>
      <c r="P46" s="281">
        <v>600000000</v>
      </c>
      <c r="Q46" s="278">
        <v>1</v>
      </c>
      <c r="R46" s="278" t="s">
        <v>136</v>
      </c>
      <c r="S46" s="281">
        <v>50000000</v>
      </c>
      <c r="T46" s="278">
        <v>1</v>
      </c>
      <c r="U46" s="278" t="s">
        <v>136</v>
      </c>
      <c r="V46" s="281">
        <v>70000000</v>
      </c>
      <c r="W46" s="278">
        <v>1</v>
      </c>
      <c r="X46" s="278" t="s">
        <v>136</v>
      </c>
      <c r="Y46" s="281">
        <v>90000000</v>
      </c>
      <c r="Z46" s="278">
        <v>1</v>
      </c>
      <c r="AA46" s="278" t="s">
        <v>136</v>
      </c>
      <c r="AB46" s="281">
        <v>100000000</v>
      </c>
      <c r="AC46" s="292">
        <f t="shared" si="8"/>
        <v>6</v>
      </c>
      <c r="AD46" s="278" t="s">
        <v>136</v>
      </c>
      <c r="AE46" s="294">
        <f t="shared" ref="AE46:AE48" si="9">M46+P46+S46+V46+Y46+AB46</f>
        <v>910000000</v>
      </c>
      <c r="AF46" s="320" t="s">
        <v>74</v>
      </c>
      <c r="AG46" s="321" t="s">
        <v>86</v>
      </c>
      <c r="AH46" s="317"/>
      <c r="AI46" s="303"/>
      <c r="AJ46" s="303"/>
    </row>
    <row r="47" spans="1:36" ht="21.95" customHeight="1">
      <c r="A47" s="236"/>
      <c r="B47" s="238"/>
      <c r="C47" s="232" t="s">
        <v>188</v>
      </c>
      <c r="D47" s="248"/>
      <c r="E47" s="233" t="s">
        <v>98</v>
      </c>
      <c r="F47" s="249" t="s">
        <v>189</v>
      </c>
      <c r="G47" s="248"/>
      <c r="H47" s="249" t="s">
        <v>190</v>
      </c>
      <c r="I47" s="280">
        <v>2</v>
      </c>
      <c r="J47" s="280" t="s">
        <v>136</v>
      </c>
      <c r="K47" s="278">
        <v>2</v>
      </c>
      <c r="L47" s="278" t="s">
        <v>136</v>
      </c>
      <c r="M47" s="281">
        <v>11698600</v>
      </c>
      <c r="N47" s="278">
        <v>40</v>
      </c>
      <c r="O47" s="278" t="s">
        <v>136</v>
      </c>
      <c r="P47" s="281">
        <v>100000000</v>
      </c>
      <c r="Q47" s="278">
        <v>10</v>
      </c>
      <c r="R47" s="278" t="s">
        <v>136</v>
      </c>
      <c r="S47" s="281">
        <v>120000000</v>
      </c>
      <c r="T47" s="278">
        <v>12</v>
      </c>
      <c r="U47" s="278" t="s">
        <v>136</v>
      </c>
      <c r="V47" s="281">
        <v>125000000</v>
      </c>
      <c r="W47" s="278">
        <v>14</v>
      </c>
      <c r="X47" s="278" t="s">
        <v>136</v>
      </c>
      <c r="Y47" s="281">
        <v>130000000</v>
      </c>
      <c r="Z47" s="278">
        <v>16</v>
      </c>
      <c r="AA47" s="278" t="s">
        <v>136</v>
      </c>
      <c r="AB47" s="281">
        <v>135000000</v>
      </c>
      <c r="AC47" s="292">
        <f t="shared" ref="AC47:AC50" si="10">I47+N47+Q47+T47+W47+Z47</f>
        <v>94</v>
      </c>
      <c r="AD47" s="278" t="s">
        <v>136</v>
      </c>
      <c r="AE47" s="294">
        <f t="shared" si="9"/>
        <v>621698600</v>
      </c>
      <c r="AF47" s="320" t="s">
        <v>74</v>
      </c>
      <c r="AG47" s="321" t="s">
        <v>86</v>
      </c>
      <c r="AH47" s="317"/>
      <c r="AI47" s="303"/>
      <c r="AJ47" s="303"/>
    </row>
    <row r="48" spans="1:36" ht="38.1" customHeight="1">
      <c r="A48" s="236"/>
      <c r="B48" s="238"/>
      <c r="C48" s="232" t="s">
        <v>191</v>
      </c>
      <c r="D48" s="248"/>
      <c r="E48" s="233" t="s">
        <v>102</v>
      </c>
      <c r="F48" s="249" t="s">
        <v>192</v>
      </c>
      <c r="G48" s="248"/>
      <c r="H48" s="249" t="s">
        <v>193</v>
      </c>
      <c r="I48" s="280">
        <v>3</v>
      </c>
      <c r="J48" s="280" t="s">
        <v>136</v>
      </c>
      <c r="K48" s="280">
        <v>7</v>
      </c>
      <c r="L48" s="280" t="s">
        <v>136</v>
      </c>
      <c r="M48" s="281">
        <v>79657600</v>
      </c>
      <c r="N48" s="280">
        <v>15</v>
      </c>
      <c r="O48" s="280" t="s">
        <v>136</v>
      </c>
      <c r="P48" s="281">
        <v>105000000</v>
      </c>
      <c r="Q48" s="280">
        <v>15</v>
      </c>
      <c r="R48" s="280" t="s">
        <v>136</v>
      </c>
      <c r="S48" s="281">
        <v>60000000</v>
      </c>
      <c r="T48" s="280">
        <v>15</v>
      </c>
      <c r="U48" s="280" t="s">
        <v>136</v>
      </c>
      <c r="V48" s="281">
        <v>70000000</v>
      </c>
      <c r="W48" s="280">
        <v>15</v>
      </c>
      <c r="X48" s="280" t="s">
        <v>136</v>
      </c>
      <c r="Y48" s="281">
        <v>80000000</v>
      </c>
      <c r="Z48" s="280">
        <v>15</v>
      </c>
      <c r="AA48" s="280" t="s">
        <v>136</v>
      </c>
      <c r="AB48" s="281">
        <v>90000000</v>
      </c>
      <c r="AC48" s="292">
        <f t="shared" si="10"/>
        <v>78</v>
      </c>
      <c r="AD48" s="278" t="s">
        <v>136</v>
      </c>
      <c r="AE48" s="294">
        <f t="shared" si="9"/>
        <v>484657600</v>
      </c>
      <c r="AF48" s="320" t="s">
        <v>74</v>
      </c>
      <c r="AG48" s="321" t="s">
        <v>86</v>
      </c>
      <c r="AH48" s="317"/>
      <c r="AI48" s="303"/>
      <c r="AJ48" s="303"/>
    </row>
    <row r="49" spans="1:36" ht="42.95" customHeight="1">
      <c r="A49" s="236"/>
      <c r="B49" s="238"/>
      <c r="C49" s="222" t="s">
        <v>194</v>
      </c>
      <c r="D49" s="224" t="s">
        <v>195</v>
      </c>
      <c r="E49" s="570" t="s">
        <v>196</v>
      </c>
      <c r="F49" s="571"/>
      <c r="G49" s="224"/>
      <c r="H49" s="235" t="s">
        <v>197</v>
      </c>
      <c r="I49" s="269">
        <v>12</v>
      </c>
      <c r="J49" s="269" t="s">
        <v>114</v>
      </c>
      <c r="K49" s="269">
        <v>12</v>
      </c>
      <c r="L49" s="269" t="s">
        <v>114</v>
      </c>
      <c r="M49" s="270">
        <f>SUM(M50:M60)</f>
        <v>585047898</v>
      </c>
      <c r="N49" s="269">
        <v>12</v>
      </c>
      <c r="O49" s="269" t="s">
        <v>114</v>
      </c>
      <c r="P49" s="270">
        <f>SUM(P50:P60)</f>
        <v>650000000</v>
      </c>
      <c r="Q49" s="269">
        <v>12</v>
      </c>
      <c r="R49" s="269" t="s">
        <v>114</v>
      </c>
      <c r="S49" s="270">
        <f>SUM(S50:S60)</f>
        <v>695000000</v>
      </c>
      <c r="T49" s="269">
        <v>12</v>
      </c>
      <c r="U49" s="269" t="s">
        <v>114</v>
      </c>
      <c r="V49" s="270">
        <f>SUM(V50:V60)</f>
        <v>740000000</v>
      </c>
      <c r="W49" s="269">
        <v>12</v>
      </c>
      <c r="X49" s="269" t="s">
        <v>114</v>
      </c>
      <c r="Y49" s="270">
        <f>SUM(Y50:Y60)</f>
        <v>785000000</v>
      </c>
      <c r="Z49" s="269">
        <v>12</v>
      </c>
      <c r="AA49" s="269" t="s">
        <v>114</v>
      </c>
      <c r="AB49" s="270">
        <f>SUM(AB50:AB60)</f>
        <v>820000000</v>
      </c>
      <c r="AC49" s="295">
        <f t="shared" si="10"/>
        <v>72</v>
      </c>
      <c r="AD49" s="269" t="s">
        <v>114</v>
      </c>
      <c r="AE49" s="270">
        <f>SUM(AE50:AE60)</f>
        <v>4275047898</v>
      </c>
      <c r="AF49" s="312" t="s">
        <v>74</v>
      </c>
      <c r="AG49" s="313" t="s">
        <v>86</v>
      </c>
      <c r="AH49" s="317"/>
      <c r="AI49" s="303"/>
      <c r="AJ49" s="303"/>
    </row>
    <row r="50" spans="1:36" ht="33.950000000000003" customHeight="1">
      <c r="A50" s="236"/>
      <c r="B50" s="238"/>
      <c r="C50" s="232" t="s">
        <v>198</v>
      </c>
      <c r="D50" s="248"/>
      <c r="E50" s="233" t="s">
        <v>88</v>
      </c>
      <c r="F50" s="249" t="s">
        <v>199</v>
      </c>
      <c r="G50" s="248"/>
      <c r="H50" s="249" t="s">
        <v>200</v>
      </c>
      <c r="I50" s="280">
        <v>100</v>
      </c>
      <c r="J50" s="280" t="s">
        <v>96</v>
      </c>
      <c r="K50" s="278">
        <v>100</v>
      </c>
      <c r="L50" s="278" t="s">
        <v>96</v>
      </c>
      <c r="M50" s="281">
        <v>7155000</v>
      </c>
      <c r="N50" s="278">
        <v>100</v>
      </c>
      <c r="O50" s="278" t="s">
        <v>96</v>
      </c>
      <c r="P50" s="281">
        <v>20000000</v>
      </c>
      <c r="Q50" s="278">
        <v>100</v>
      </c>
      <c r="R50" s="278" t="s">
        <v>96</v>
      </c>
      <c r="S50" s="281">
        <v>25000000</v>
      </c>
      <c r="T50" s="278">
        <v>100</v>
      </c>
      <c r="U50" s="278" t="s">
        <v>96</v>
      </c>
      <c r="V50" s="281">
        <v>30000000</v>
      </c>
      <c r="W50" s="278">
        <v>100</v>
      </c>
      <c r="X50" s="278" t="s">
        <v>96</v>
      </c>
      <c r="Y50" s="281">
        <v>35000000</v>
      </c>
      <c r="Z50" s="278">
        <v>100</v>
      </c>
      <c r="AA50" s="278" t="s">
        <v>96</v>
      </c>
      <c r="AB50" s="281">
        <v>40000000</v>
      </c>
      <c r="AC50" s="292">
        <f t="shared" si="10"/>
        <v>600</v>
      </c>
      <c r="AD50" s="278" t="s">
        <v>96</v>
      </c>
      <c r="AE50" s="294">
        <f t="shared" ref="AE50:AE60" si="11">M50+P50+S50+V50+Y50+AB50</f>
        <v>157155000</v>
      </c>
      <c r="AF50" s="320" t="s">
        <v>74</v>
      </c>
      <c r="AG50" s="321" t="s">
        <v>86</v>
      </c>
      <c r="AH50" s="317"/>
      <c r="AI50" s="303"/>
      <c r="AJ50" s="303"/>
    </row>
    <row r="51" spans="1:36" ht="24" customHeight="1">
      <c r="A51" s="236"/>
      <c r="B51" s="238"/>
      <c r="C51" s="225" t="s">
        <v>201</v>
      </c>
      <c r="D51" s="250"/>
      <c r="E51" s="227" t="s">
        <v>98</v>
      </c>
      <c r="F51" s="620" t="s">
        <v>202</v>
      </c>
      <c r="G51" s="248">
        <v>1</v>
      </c>
      <c r="H51" s="249" t="s">
        <v>203</v>
      </c>
      <c r="I51" s="280">
        <v>371</v>
      </c>
      <c r="J51" s="280" t="s">
        <v>204</v>
      </c>
      <c r="K51" s="280">
        <v>371</v>
      </c>
      <c r="L51" s="280" t="s">
        <v>204</v>
      </c>
      <c r="M51" s="281">
        <v>119181848</v>
      </c>
      <c r="N51" s="280">
        <v>400</v>
      </c>
      <c r="O51" s="280" t="s">
        <v>204</v>
      </c>
      <c r="P51" s="281">
        <v>130000000</v>
      </c>
      <c r="Q51" s="280">
        <v>371</v>
      </c>
      <c r="R51" s="280" t="s">
        <v>204</v>
      </c>
      <c r="S51" s="281">
        <v>150000000</v>
      </c>
      <c r="T51" s="280">
        <v>371</v>
      </c>
      <c r="U51" s="280" t="s">
        <v>204</v>
      </c>
      <c r="V51" s="281">
        <v>160000000</v>
      </c>
      <c r="W51" s="280">
        <v>371</v>
      </c>
      <c r="X51" s="280" t="s">
        <v>204</v>
      </c>
      <c r="Y51" s="281">
        <v>170000000</v>
      </c>
      <c r="Z51" s="280">
        <v>371</v>
      </c>
      <c r="AA51" s="280" t="s">
        <v>204</v>
      </c>
      <c r="AB51" s="281">
        <v>180000000</v>
      </c>
      <c r="AC51" s="292">
        <f t="shared" ref="AC51:AC55" si="12">I51+N51+Q51+T51+W51+Z51</f>
        <v>2255</v>
      </c>
      <c r="AD51" s="280" t="s">
        <v>204</v>
      </c>
      <c r="AE51" s="294">
        <f t="shared" si="11"/>
        <v>909181848</v>
      </c>
      <c r="AF51" s="320" t="s">
        <v>74</v>
      </c>
      <c r="AG51" s="321" t="s">
        <v>86</v>
      </c>
      <c r="AH51" s="317"/>
      <c r="AI51" s="303"/>
      <c r="AJ51" s="303"/>
    </row>
    <row r="52" spans="1:36" ht="26.1" customHeight="1">
      <c r="A52" s="236"/>
      <c r="B52" s="238"/>
      <c r="C52" s="251"/>
      <c r="D52" s="252"/>
      <c r="E52" s="253"/>
      <c r="F52" s="621"/>
      <c r="G52" s="248">
        <v>2</v>
      </c>
      <c r="H52" s="249" t="s">
        <v>205</v>
      </c>
      <c r="I52" s="278">
        <v>12</v>
      </c>
      <c r="J52" s="278" t="s">
        <v>114</v>
      </c>
      <c r="K52" s="278">
        <v>12</v>
      </c>
      <c r="L52" s="278" t="s">
        <v>114</v>
      </c>
      <c r="M52" s="278"/>
      <c r="N52" s="278">
        <v>12</v>
      </c>
      <c r="O52" s="278" t="s">
        <v>114</v>
      </c>
      <c r="P52" s="278"/>
      <c r="Q52" s="278">
        <v>12</v>
      </c>
      <c r="R52" s="278" t="s">
        <v>114</v>
      </c>
      <c r="S52" s="278"/>
      <c r="T52" s="278">
        <v>12</v>
      </c>
      <c r="U52" s="278" t="s">
        <v>114</v>
      </c>
      <c r="V52" s="278"/>
      <c r="W52" s="278">
        <v>12</v>
      </c>
      <c r="X52" s="278" t="s">
        <v>114</v>
      </c>
      <c r="Y52" s="278"/>
      <c r="Z52" s="278">
        <v>12</v>
      </c>
      <c r="AA52" s="278" t="s">
        <v>114</v>
      </c>
      <c r="AB52" s="278"/>
      <c r="AC52" s="292">
        <f t="shared" si="12"/>
        <v>72</v>
      </c>
      <c r="AD52" s="299" t="s">
        <v>114</v>
      </c>
      <c r="AE52" s="294">
        <f t="shared" si="11"/>
        <v>0</v>
      </c>
      <c r="AF52" s="320" t="s">
        <v>74</v>
      </c>
      <c r="AG52" s="321" t="s">
        <v>86</v>
      </c>
      <c r="AH52" s="317"/>
      <c r="AI52" s="303"/>
      <c r="AJ52" s="303"/>
    </row>
    <row r="53" spans="1:36" ht="29.1" customHeight="1">
      <c r="A53" s="236"/>
      <c r="B53" s="238"/>
      <c r="C53" s="251"/>
      <c r="D53" s="252"/>
      <c r="E53" s="253"/>
      <c r="F53" s="621"/>
      <c r="G53" s="248">
        <v>3</v>
      </c>
      <c r="H53" s="249" t="s">
        <v>206</v>
      </c>
      <c r="I53" s="280">
        <v>4000</v>
      </c>
      <c r="J53" s="280" t="s">
        <v>207</v>
      </c>
      <c r="K53" s="280">
        <v>4000</v>
      </c>
      <c r="L53" s="280" t="s">
        <v>207</v>
      </c>
      <c r="M53" s="281"/>
      <c r="N53" s="280">
        <v>40000</v>
      </c>
      <c r="O53" s="280" t="s">
        <v>207</v>
      </c>
      <c r="P53" s="281"/>
      <c r="Q53" s="280">
        <v>4000</v>
      </c>
      <c r="R53" s="280" t="s">
        <v>207</v>
      </c>
      <c r="S53" s="281"/>
      <c r="T53" s="280">
        <v>4000</v>
      </c>
      <c r="U53" s="280" t="s">
        <v>207</v>
      </c>
      <c r="V53" s="281"/>
      <c r="W53" s="280">
        <v>4000</v>
      </c>
      <c r="X53" s="280" t="s">
        <v>207</v>
      </c>
      <c r="Y53" s="281"/>
      <c r="Z53" s="280">
        <v>4000</v>
      </c>
      <c r="AA53" s="280" t="s">
        <v>207</v>
      </c>
      <c r="AB53" s="281"/>
      <c r="AC53" s="292">
        <f t="shared" si="12"/>
        <v>60000</v>
      </c>
      <c r="AD53" s="280" t="s">
        <v>207</v>
      </c>
      <c r="AE53" s="294">
        <f t="shared" si="11"/>
        <v>0</v>
      </c>
      <c r="AF53" s="320" t="s">
        <v>74</v>
      </c>
      <c r="AG53" s="321" t="s">
        <v>86</v>
      </c>
      <c r="AH53" s="317"/>
      <c r="AI53" s="303"/>
      <c r="AJ53" s="303"/>
    </row>
    <row r="54" spans="1:36" ht="29.1" customHeight="1">
      <c r="A54" s="236"/>
      <c r="B54" s="238"/>
      <c r="C54" s="229"/>
      <c r="D54" s="254"/>
      <c r="E54" s="231"/>
      <c r="F54" s="622"/>
      <c r="G54" s="248">
        <v>4</v>
      </c>
      <c r="H54" s="249" t="s">
        <v>208</v>
      </c>
      <c r="I54" s="280">
        <v>1031</v>
      </c>
      <c r="J54" s="280" t="s">
        <v>209</v>
      </c>
      <c r="K54" s="280">
        <v>1031</v>
      </c>
      <c r="L54" s="280" t="s">
        <v>209</v>
      </c>
      <c r="M54" s="281"/>
      <c r="N54" s="280">
        <v>1031</v>
      </c>
      <c r="O54" s="280" t="s">
        <v>209</v>
      </c>
      <c r="P54" s="281"/>
      <c r="Q54" s="280">
        <v>1031</v>
      </c>
      <c r="R54" s="280" t="s">
        <v>209</v>
      </c>
      <c r="S54" s="281"/>
      <c r="T54" s="280">
        <v>1031</v>
      </c>
      <c r="U54" s="280" t="s">
        <v>209</v>
      </c>
      <c r="V54" s="281"/>
      <c r="W54" s="280">
        <v>1031</v>
      </c>
      <c r="X54" s="280" t="s">
        <v>209</v>
      </c>
      <c r="Y54" s="281"/>
      <c r="Z54" s="280">
        <v>1031</v>
      </c>
      <c r="AA54" s="280" t="s">
        <v>209</v>
      </c>
      <c r="AB54" s="281"/>
      <c r="AC54" s="292">
        <f t="shared" si="12"/>
        <v>6186</v>
      </c>
      <c r="AD54" s="280" t="s">
        <v>209</v>
      </c>
      <c r="AE54" s="294">
        <f t="shared" si="11"/>
        <v>0</v>
      </c>
      <c r="AF54" s="320" t="s">
        <v>74</v>
      </c>
      <c r="AG54" s="321" t="s">
        <v>86</v>
      </c>
      <c r="AH54" s="317"/>
      <c r="AI54" s="303"/>
      <c r="AJ54" s="303"/>
    </row>
    <row r="55" spans="1:36" ht="20.100000000000001" customHeight="1">
      <c r="A55" s="236"/>
      <c r="B55" s="238"/>
      <c r="C55" s="225" t="s">
        <v>210</v>
      </c>
      <c r="D55" s="250"/>
      <c r="E55" s="227" t="s">
        <v>102</v>
      </c>
      <c r="F55" s="620" t="s">
        <v>211</v>
      </c>
      <c r="G55" s="248">
        <v>1</v>
      </c>
      <c r="H55" s="249" t="s">
        <v>212</v>
      </c>
      <c r="I55" s="278">
        <v>12</v>
      </c>
      <c r="J55" s="278" t="s">
        <v>114</v>
      </c>
      <c r="K55" s="278">
        <v>12</v>
      </c>
      <c r="L55" s="278" t="s">
        <v>114</v>
      </c>
      <c r="M55" s="279">
        <v>458711050</v>
      </c>
      <c r="N55" s="278">
        <v>12</v>
      </c>
      <c r="O55" s="278" t="s">
        <v>114</v>
      </c>
      <c r="P55" s="279">
        <v>500000000</v>
      </c>
      <c r="Q55" s="278">
        <v>12</v>
      </c>
      <c r="R55" s="278" t="s">
        <v>114</v>
      </c>
      <c r="S55" s="279">
        <v>520000000</v>
      </c>
      <c r="T55" s="278">
        <v>12</v>
      </c>
      <c r="U55" s="278" t="s">
        <v>114</v>
      </c>
      <c r="V55" s="279">
        <v>550000000</v>
      </c>
      <c r="W55" s="278">
        <v>12</v>
      </c>
      <c r="X55" s="278" t="s">
        <v>114</v>
      </c>
      <c r="Y55" s="279">
        <v>580000000</v>
      </c>
      <c r="Z55" s="278">
        <v>12</v>
      </c>
      <c r="AA55" s="278" t="s">
        <v>114</v>
      </c>
      <c r="AB55" s="279">
        <v>600000000</v>
      </c>
      <c r="AC55" s="292">
        <f t="shared" si="12"/>
        <v>72</v>
      </c>
      <c r="AD55" s="299" t="s">
        <v>114</v>
      </c>
      <c r="AE55" s="294">
        <f t="shared" si="11"/>
        <v>3208711050</v>
      </c>
      <c r="AF55" s="320" t="s">
        <v>74</v>
      </c>
      <c r="AG55" s="321" t="s">
        <v>86</v>
      </c>
      <c r="AH55" s="317"/>
      <c r="AI55" s="303"/>
      <c r="AJ55" s="303"/>
    </row>
    <row r="56" spans="1:36" ht="5.25" hidden="1" customHeight="1">
      <c r="A56" s="236"/>
      <c r="B56" s="238"/>
      <c r="C56" s="255"/>
      <c r="D56" s="252"/>
      <c r="E56" s="253"/>
      <c r="F56" s="621"/>
      <c r="G56" s="248"/>
      <c r="H56" s="249"/>
      <c r="I56" s="280"/>
      <c r="J56" s="280"/>
      <c r="K56" s="278"/>
      <c r="L56" s="278"/>
      <c r="M56" s="281"/>
      <c r="N56" s="278"/>
      <c r="O56" s="278"/>
      <c r="P56" s="281"/>
      <c r="Q56" s="278"/>
      <c r="R56" s="278"/>
      <c r="S56" s="281"/>
      <c r="T56" s="278"/>
      <c r="U56" s="278"/>
      <c r="V56" s="281"/>
      <c r="W56" s="278"/>
      <c r="X56" s="278"/>
      <c r="Y56" s="281"/>
      <c r="Z56" s="278"/>
      <c r="AA56" s="278"/>
      <c r="AB56" s="281"/>
      <c r="AC56" s="299"/>
      <c r="AD56" s="299"/>
      <c r="AE56" s="294">
        <f t="shared" si="11"/>
        <v>0</v>
      </c>
      <c r="AF56" s="320"/>
      <c r="AG56" s="321"/>
      <c r="AH56" s="317"/>
      <c r="AI56" s="303"/>
      <c r="AJ56" s="303"/>
    </row>
    <row r="57" spans="1:36" ht="18" customHeight="1">
      <c r="A57" s="236"/>
      <c r="B57" s="238"/>
      <c r="C57" s="255"/>
      <c r="D57" s="252"/>
      <c r="E57" s="253"/>
      <c r="F57" s="621"/>
      <c r="G57" s="248">
        <v>2</v>
      </c>
      <c r="H57" s="249" t="s">
        <v>213</v>
      </c>
      <c r="I57" s="278">
        <v>12</v>
      </c>
      <c r="J57" s="278" t="s">
        <v>114</v>
      </c>
      <c r="K57" s="278">
        <v>12</v>
      </c>
      <c r="L57" s="278" t="s">
        <v>114</v>
      </c>
      <c r="M57" s="278"/>
      <c r="N57" s="278">
        <v>12</v>
      </c>
      <c r="O57" s="278" t="s">
        <v>114</v>
      </c>
      <c r="P57" s="278"/>
      <c r="Q57" s="278">
        <v>12</v>
      </c>
      <c r="R57" s="278" t="s">
        <v>114</v>
      </c>
      <c r="S57" s="278"/>
      <c r="T57" s="278">
        <v>12</v>
      </c>
      <c r="U57" s="278" t="s">
        <v>114</v>
      </c>
      <c r="V57" s="278"/>
      <c r="W57" s="278">
        <v>12</v>
      </c>
      <c r="X57" s="278" t="s">
        <v>114</v>
      </c>
      <c r="Y57" s="278"/>
      <c r="Z57" s="278">
        <v>12</v>
      </c>
      <c r="AA57" s="278" t="s">
        <v>114</v>
      </c>
      <c r="AB57" s="278"/>
      <c r="AC57" s="292">
        <f t="shared" ref="AC57:AC64" si="13">I57+N57+Q57+T57+W57+Z57</f>
        <v>72</v>
      </c>
      <c r="AD57" s="299" t="s">
        <v>114</v>
      </c>
      <c r="AE57" s="294">
        <f t="shared" si="11"/>
        <v>0</v>
      </c>
      <c r="AF57" s="320" t="s">
        <v>74</v>
      </c>
      <c r="AG57" s="321" t="s">
        <v>86</v>
      </c>
      <c r="AH57" s="317"/>
      <c r="AI57" s="303"/>
      <c r="AJ57" s="303"/>
    </row>
    <row r="58" spans="1:36" ht="18" customHeight="1">
      <c r="A58" s="236"/>
      <c r="B58" s="238"/>
      <c r="C58" s="255"/>
      <c r="D58" s="252"/>
      <c r="E58" s="253"/>
      <c r="F58" s="621"/>
      <c r="G58" s="248">
        <v>3</v>
      </c>
      <c r="H58" s="249" t="s">
        <v>214</v>
      </c>
      <c r="I58" s="278">
        <v>12</v>
      </c>
      <c r="J58" s="278" t="s">
        <v>114</v>
      </c>
      <c r="K58" s="278">
        <v>12</v>
      </c>
      <c r="L58" s="278" t="s">
        <v>114</v>
      </c>
      <c r="M58" s="278"/>
      <c r="N58" s="278">
        <v>12</v>
      </c>
      <c r="O58" s="278" t="s">
        <v>114</v>
      </c>
      <c r="P58" s="278"/>
      <c r="Q58" s="278">
        <v>12</v>
      </c>
      <c r="R58" s="278" t="s">
        <v>114</v>
      </c>
      <c r="S58" s="278"/>
      <c r="T58" s="278">
        <v>12</v>
      </c>
      <c r="U58" s="278" t="s">
        <v>114</v>
      </c>
      <c r="V58" s="278"/>
      <c r="W58" s="278">
        <v>12</v>
      </c>
      <c r="X58" s="278" t="s">
        <v>114</v>
      </c>
      <c r="Y58" s="278"/>
      <c r="Z58" s="278">
        <v>12</v>
      </c>
      <c r="AA58" s="278" t="s">
        <v>114</v>
      </c>
      <c r="AB58" s="278"/>
      <c r="AC58" s="292">
        <f t="shared" si="13"/>
        <v>72</v>
      </c>
      <c r="AD58" s="299" t="s">
        <v>114</v>
      </c>
      <c r="AE58" s="294">
        <f t="shared" si="11"/>
        <v>0</v>
      </c>
      <c r="AF58" s="320" t="s">
        <v>74</v>
      </c>
      <c r="AG58" s="321" t="s">
        <v>86</v>
      </c>
      <c r="AH58" s="317"/>
      <c r="AI58" s="303"/>
      <c r="AJ58" s="303"/>
    </row>
    <row r="59" spans="1:36" ht="18" customHeight="1">
      <c r="A59" s="236"/>
      <c r="B59" s="238"/>
      <c r="C59" s="255"/>
      <c r="D59" s="252"/>
      <c r="E59" s="253"/>
      <c r="F59" s="621"/>
      <c r="G59" s="248">
        <v>4</v>
      </c>
      <c r="H59" s="249" t="s">
        <v>215</v>
      </c>
      <c r="I59" s="280">
        <v>2</v>
      </c>
      <c r="J59" s="280" t="s">
        <v>96</v>
      </c>
      <c r="K59" s="280">
        <v>2</v>
      </c>
      <c r="L59" s="280" t="s">
        <v>96</v>
      </c>
      <c r="M59" s="281"/>
      <c r="N59" s="280">
        <v>2</v>
      </c>
      <c r="O59" s="280" t="s">
        <v>96</v>
      </c>
      <c r="P59" s="281"/>
      <c r="Q59" s="280">
        <v>2</v>
      </c>
      <c r="R59" s="280" t="s">
        <v>96</v>
      </c>
      <c r="S59" s="281"/>
      <c r="T59" s="280">
        <v>2</v>
      </c>
      <c r="U59" s="280" t="s">
        <v>96</v>
      </c>
      <c r="V59" s="281"/>
      <c r="W59" s="280">
        <v>2</v>
      </c>
      <c r="X59" s="280" t="s">
        <v>96</v>
      </c>
      <c r="Y59" s="281"/>
      <c r="Z59" s="280">
        <v>2</v>
      </c>
      <c r="AA59" s="280" t="s">
        <v>96</v>
      </c>
      <c r="AB59" s="281"/>
      <c r="AC59" s="292">
        <f t="shared" si="13"/>
        <v>12</v>
      </c>
      <c r="AD59" s="299" t="s">
        <v>96</v>
      </c>
      <c r="AE59" s="294">
        <f t="shared" si="11"/>
        <v>0</v>
      </c>
      <c r="AF59" s="320" t="s">
        <v>74</v>
      </c>
      <c r="AG59" s="321" t="s">
        <v>86</v>
      </c>
      <c r="AH59" s="317"/>
      <c r="AI59" s="303"/>
      <c r="AJ59" s="303"/>
    </row>
    <row r="60" spans="1:36" ht="18" customHeight="1">
      <c r="A60" s="236"/>
      <c r="B60" s="238"/>
      <c r="C60" s="256"/>
      <c r="D60" s="254"/>
      <c r="E60" s="231"/>
      <c r="F60" s="622"/>
      <c r="G60" s="248">
        <v>5</v>
      </c>
      <c r="H60" s="249" t="s">
        <v>216</v>
      </c>
      <c r="I60" s="280">
        <v>2</v>
      </c>
      <c r="J60" s="280" t="s">
        <v>96</v>
      </c>
      <c r="K60" s="280">
        <v>2</v>
      </c>
      <c r="L60" s="280" t="s">
        <v>96</v>
      </c>
      <c r="M60" s="281"/>
      <c r="N60" s="280">
        <v>2</v>
      </c>
      <c r="O60" s="280" t="s">
        <v>96</v>
      </c>
      <c r="P60" s="281"/>
      <c r="Q60" s="280">
        <v>2</v>
      </c>
      <c r="R60" s="280" t="s">
        <v>96</v>
      </c>
      <c r="S60" s="281"/>
      <c r="T60" s="280">
        <v>2</v>
      </c>
      <c r="U60" s="280" t="s">
        <v>96</v>
      </c>
      <c r="V60" s="281"/>
      <c r="W60" s="280">
        <v>2</v>
      </c>
      <c r="X60" s="280" t="s">
        <v>96</v>
      </c>
      <c r="Y60" s="281"/>
      <c r="Z60" s="280">
        <v>2</v>
      </c>
      <c r="AA60" s="280" t="s">
        <v>96</v>
      </c>
      <c r="AB60" s="281"/>
      <c r="AC60" s="292">
        <f t="shared" si="13"/>
        <v>12</v>
      </c>
      <c r="AD60" s="299" t="s">
        <v>96</v>
      </c>
      <c r="AE60" s="294">
        <f t="shared" si="11"/>
        <v>0</v>
      </c>
      <c r="AF60" s="320" t="s">
        <v>74</v>
      </c>
      <c r="AG60" s="321" t="s">
        <v>86</v>
      </c>
      <c r="AH60" s="317"/>
      <c r="AI60" s="303"/>
      <c r="AJ60" s="303"/>
    </row>
    <row r="61" spans="1:36" ht="39.950000000000003" customHeight="1">
      <c r="A61" s="236"/>
      <c r="B61" s="238"/>
      <c r="C61" s="222" t="s">
        <v>217</v>
      </c>
      <c r="D61" s="224" t="s">
        <v>218</v>
      </c>
      <c r="E61" s="570" t="s">
        <v>219</v>
      </c>
      <c r="F61" s="571"/>
      <c r="G61" s="224"/>
      <c r="H61" s="235" t="s">
        <v>220</v>
      </c>
      <c r="I61" s="269">
        <v>12</v>
      </c>
      <c r="J61" s="269" t="s">
        <v>114</v>
      </c>
      <c r="K61" s="269">
        <v>12</v>
      </c>
      <c r="L61" s="269" t="s">
        <v>114</v>
      </c>
      <c r="M61" s="270">
        <f>SUM(M62:M64)</f>
        <v>165016040</v>
      </c>
      <c r="N61" s="269">
        <v>12</v>
      </c>
      <c r="O61" s="269" t="s">
        <v>114</v>
      </c>
      <c r="P61" s="270">
        <f>SUM(P62:P64)</f>
        <v>800000000</v>
      </c>
      <c r="Q61" s="269">
        <v>12</v>
      </c>
      <c r="R61" s="269" t="s">
        <v>114</v>
      </c>
      <c r="S61" s="270">
        <f>SUM(S62:S64)</f>
        <v>340000000</v>
      </c>
      <c r="T61" s="269">
        <v>12</v>
      </c>
      <c r="U61" s="269" t="s">
        <v>114</v>
      </c>
      <c r="V61" s="270">
        <f>SUM(V62:V64)</f>
        <v>420000000</v>
      </c>
      <c r="W61" s="269">
        <v>12</v>
      </c>
      <c r="X61" s="269" t="s">
        <v>114</v>
      </c>
      <c r="Y61" s="270">
        <f>SUM(Y62:Y64)</f>
        <v>500000000</v>
      </c>
      <c r="Z61" s="269">
        <v>12</v>
      </c>
      <c r="AA61" s="269" t="s">
        <v>114</v>
      </c>
      <c r="AB61" s="270">
        <f>SUM(AB62:AB64)</f>
        <v>590000000</v>
      </c>
      <c r="AC61" s="295">
        <f t="shared" si="13"/>
        <v>72</v>
      </c>
      <c r="AD61" s="269" t="s">
        <v>114</v>
      </c>
      <c r="AE61" s="270">
        <f>SUM(AE62:AE64)</f>
        <v>2815016040</v>
      </c>
      <c r="AF61" s="312" t="s">
        <v>74</v>
      </c>
      <c r="AG61" s="313" t="s">
        <v>86</v>
      </c>
      <c r="AH61" s="317"/>
      <c r="AI61" s="303"/>
      <c r="AJ61" s="303"/>
    </row>
    <row r="62" spans="1:36" ht="69.95" customHeight="1">
      <c r="A62" s="236"/>
      <c r="B62" s="238"/>
      <c r="C62" s="232" t="s">
        <v>221</v>
      </c>
      <c r="D62" s="248"/>
      <c r="E62" s="233" t="s">
        <v>88</v>
      </c>
      <c r="F62" s="249" t="s">
        <v>222</v>
      </c>
      <c r="G62" s="248"/>
      <c r="H62" s="249" t="s">
        <v>223</v>
      </c>
      <c r="I62" s="280">
        <v>7</v>
      </c>
      <c r="J62" s="280" t="s">
        <v>136</v>
      </c>
      <c r="K62" s="278">
        <v>7</v>
      </c>
      <c r="L62" s="278" t="s">
        <v>136</v>
      </c>
      <c r="M62" s="281">
        <v>124406050</v>
      </c>
      <c r="N62" s="278">
        <v>7</v>
      </c>
      <c r="O62" s="278" t="s">
        <v>136</v>
      </c>
      <c r="P62" s="281">
        <v>150000000</v>
      </c>
      <c r="Q62" s="278">
        <v>7</v>
      </c>
      <c r="R62" s="278" t="s">
        <v>136</v>
      </c>
      <c r="S62" s="281">
        <v>180000000</v>
      </c>
      <c r="T62" s="278">
        <v>7</v>
      </c>
      <c r="U62" s="278" t="s">
        <v>136</v>
      </c>
      <c r="V62" s="281">
        <v>200000000</v>
      </c>
      <c r="W62" s="278">
        <v>7</v>
      </c>
      <c r="X62" s="278" t="s">
        <v>136</v>
      </c>
      <c r="Y62" s="281">
        <v>220000000</v>
      </c>
      <c r="Z62" s="278">
        <v>7</v>
      </c>
      <c r="AA62" s="278" t="s">
        <v>136</v>
      </c>
      <c r="AB62" s="281">
        <v>250000000</v>
      </c>
      <c r="AC62" s="292">
        <f t="shared" si="13"/>
        <v>42</v>
      </c>
      <c r="AD62" s="278" t="s">
        <v>136</v>
      </c>
      <c r="AE62" s="294">
        <f t="shared" ref="AE62:AE64" si="14">M62+P62+S62+V62+Y62+AB62</f>
        <v>1124406050</v>
      </c>
      <c r="AF62" s="320" t="s">
        <v>74</v>
      </c>
      <c r="AG62" s="321" t="s">
        <v>86</v>
      </c>
      <c r="AH62" s="317"/>
      <c r="AI62" s="303"/>
      <c r="AJ62" s="303"/>
    </row>
    <row r="63" spans="1:36" ht="36" customHeight="1">
      <c r="A63" s="236"/>
      <c r="B63" s="238"/>
      <c r="C63" s="232" t="s">
        <v>224</v>
      </c>
      <c r="D63" s="248"/>
      <c r="E63" s="233" t="s">
        <v>98</v>
      </c>
      <c r="F63" s="249" t="s">
        <v>225</v>
      </c>
      <c r="G63" s="248"/>
      <c r="H63" s="282" t="s">
        <v>226</v>
      </c>
      <c r="I63" s="283" t="s">
        <v>227</v>
      </c>
      <c r="J63" s="283" t="s">
        <v>136</v>
      </c>
      <c r="K63" s="278">
        <v>13</v>
      </c>
      <c r="L63" s="278" t="s">
        <v>228</v>
      </c>
      <c r="M63" s="281">
        <v>15199990</v>
      </c>
      <c r="N63" s="278">
        <v>20</v>
      </c>
      <c r="O63" s="278" t="s">
        <v>228</v>
      </c>
      <c r="P63" s="281">
        <v>600000000</v>
      </c>
      <c r="Q63" s="278">
        <v>30</v>
      </c>
      <c r="R63" s="278" t="s">
        <v>228</v>
      </c>
      <c r="S63" s="281">
        <v>100000000</v>
      </c>
      <c r="T63" s="278">
        <v>40</v>
      </c>
      <c r="U63" s="278" t="s">
        <v>228</v>
      </c>
      <c r="V63" s="281">
        <v>150000000</v>
      </c>
      <c r="W63" s="278">
        <v>50</v>
      </c>
      <c r="X63" s="278" t="s">
        <v>228</v>
      </c>
      <c r="Y63" s="281">
        <v>200000000</v>
      </c>
      <c r="Z63" s="278">
        <v>60</v>
      </c>
      <c r="AA63" s="278" t="s">
        <v>228</v>
      </c>
      <c r="AB63" s="281">
        <v>250000000</v>
      </c>
      <c r="AC63" s="292">
        <f t="shared" si="13"/>
        <v>201</v>
      </c>
      <c r="AD63" s="278" t="s">
        <v>228</v>
      </c>
      <c r="AE63" s="294">
        <f t="shared" si="14"/>
        <v>1315199990</v>
      </c>
      <c r="AF63" s="320" t="s">
        <v>74</v>
      </c>
      <c r="AG63" s="321" t="s">
        <v>86</v>
      </c>
      <c r="AH63" s="317"/>
      <c r="AI63" s="303"/>
      <c r="AJ63" s="303"/>
    </row>
    <row r="64" spans="1:36" ht="66" customHeight="1">
      <c r="A64" s="257"/>
      <c r="B64" s="258"/>
      <c r="C64" s="232" t="s">
        <v>229</v>
      </c>
      <c r="D64" s="248"/>
      <c r="E64" s="233" t="s">
        <v>102</v>
      </c>
      <c r="F64" s="249" t="s">
        <v>230</v>
      </c>
      <c r="G64" s="523" t="s">
        <v>187</v>
      </c>
      <c r="H64" s="249" t="s">
        <v>231</v>
      </c>
      <c r="I64" s="280">
        <v>35</v>
      </c>
      <c r="J64" s="280" t="s">
        <v>136</v>
      </c>
      <c r="K64" s="280">
        <v>37</v>
      </c>
      <c r="L64" s="280" t="s">
        <v>136</v>
      </c>
      <c r="M64" s="281">
        <v>25410000</v>
      </c>
      <c r="N64" s="280">
        <v>37</v>
      </c>
      <c r="O64" s="280" t="s">
        <v>136</v>
      </c>
      <c r="P64" s="281">
        <v>50000000</v>
      </c>
      <c r="Q64" s="280">
        <v>37</v>
      </c>
      <c r="R64" s="280" t="s">
        <v>136</v>
      </c>
      <c r="S64" s="281">
        <v>60000000</v>
      </c>
      <c r="T64" s="280">
        <v>37</v>
      </c>
      <c r="U64" s="280" t="s">
        <v>136</v>
      </c>
      <c r="V64" s="281">
        <v>70000000</v>
      </c>
      <c r="W64" s="280">
        <v>37</v>
      </c>
      <c r="X64" s="280" t="s">
        <v>136</v>
      </c>
      <c r="Y64" s="281">
        <v>80000000</v>
      </c>
      <c r="Z64" s="280">
        <v>37</v>
      </c>
      <c r="AA64" s="280" t="s">
        <v>136</v>
      </c>
      <c r="AB64" s="281">
        <v>90000000</v>
      </c>
      <c r="AC64" s="292">
        <f t="shared" si="13"/>
        <v>220</v>
      </c>
      <c r="AD64" s="280" t="s">
        <v>136</v>
      </c>
      <c r="AE64" s="294">
        <f t="shared" si="14"/>
        <v>375410000</v>
      </c>
      <c r="AF64" s="320" t="s">
        <v>74</v>
      </c>
      <c r="AG64" s="321" t="s">
        <v>86</v>
      </c>
      <c r="AH64" s="317"/>
      <c r="AI64" s="303"/>
      <c r="AJ64" s="303"/>
    </row>
    <row r="65" spans="1:36" s="210" customFormat="1" ht="5.0999999999999996" customHeight="1">
      <c r="A65" s="325"/>
      <c r="B65" s="326"/>
      <c r="C65" s="327"/>
      <c r="D65" s="240"/>
      <c r="E65" s="328"/>
      <c r="F65" s="239"/>
      <c r="G65" s="240"/>
      <c r="H65" s="239"/>
      <c r="I65" s="276"/>
      <c r="J65" s="276"/>
      <c r="K65" s="277"/>
      <c r="L65" s="277"/>
      <c r="M65" s="288"/>
      <c r="N65" s="277"/>
      <c r="O65" s="277"/>
      <c r="P65" s="288"/>
      <c r="Q65" s="277"/>
      <c r="R65" s="277"/>
      <c r="S65" s="288"/>
      <c r="T65" s="277"/>
      <c r="U65" s="277"/>
      <c r="V65" s="288"/>
      <c r="W65" s="277"/>
      <c r="X65" s="277"/>
      <c r="Y65" s="288"/>
      <c r="Z65" s="277"/>
      <c r="AA65" s="277"/>
      <c r="AB65" s="288"/>
      <c r="AC65" s="277"/>
      <c r="AD65" s="277"/>
      <c r="AE65" s="298"/>
      <c r="AF65" s="318"/>
      <c r="AG65" s="319"/>
      <c r="AH65" s="317"/>
      <c r="AI65" s="303"/>
      <c r="AJ65" s="303"/>
    </row>
    <row r="66" spans="1:36" s="211" customFormat="1" ht="20.100000000000001" customHeight="1">
      <c r="A66" s="607" t="s">
        <v>232</v>
      </c>
      <c r="B66" s="612" t="s">
        <v>233</v>
      </c>
      <c r="C66" s="572" t="s">
        <v>234</v>
      </c>
      <c r="D66" s="573"/>
      <c r="E66" s="573"/>
      <c r="F66" s="573"/>
      <c r="G66" s="573"/>
      <c r="H66" s="574"/>
      <c r="I66" s="262">
        <v>1</v>
      </c>
      <c r="J66" s="263" t="s">
        <v>235</v>
      </c>
      <c r="K66" s="262">
        <v>3</v>
      </c>
      <c r="L66" s="263" t="s">
        <v>235</v>
      </c>
      <c r="M66" s="403"/>
      <c r="N66" s="262">
        <v>3</v>
      </c>
      <c r="O66" s="263" t="s">
        <v>235</v>
      </c>
      <c r="P66" s="403"/>
      <c r="Q66" s="262">
        <v>3</v>
      </c>
      <c r="R66" s="263" t="s">
        <v>235</v>
      </c>
      <c r="S66" s="403"/>
      <c r="T66" s="262">
        <v>3</v>
      </c>
      <c r="U66" s="263" t="s">
        <v>235</v>
      </c>
      <c r="V66" s="403"/>
      <c r="W66" s="262">
        <v>3</v>
      </c>
      <c r="X66" s="263" t="s">
        <v>235</v>
      </c>
      <c r="Y66" s="403"/>
      <c r="Z66" s="262">
        <v>3</v>
      </c>
      <c r="AA66" s="263" t="s">
        <v>235</v>
      </c>
      <c r="AB66" s="403"/>
      <c r="AC66" s="431">
        <f>K66+N66+Q66+T66+W66+Z66</f>
        <v>18</v>
      </c>
      <c r="AD66" s="263" t="s">
        <v>235</v>
      </c>
      <c r="AE66" s="403"/>
      <c r="AF66" s="307" t="s">
        <v>74</v>
      </c>
      <c r="AG66" s="308" t="s">
        <v>75</v>
      </c>
      <c r="AH66" s="433"/>
      <c r="AI66" s="434"/>
      <c r="AJ66" s="434"/>
    </row>
    <row r="67" spans="1:36" s="211" customFormat="1" ht="37.5" customHeight="1">
      <c r="A67" s="608"/>
      <c r="B67" s="613"/>
      <c r="C67" s="330" t="s">
        <v>236</v>
      </c>
      <c r="D67" s="575" t="s">
        <v>237</v>
      </c>
      <c r="E67" s="576"/>
      <c r="F67" s="577"/>
      <c r="G67" s="565" t="s">
        <v>238</v>
      </c>
      <c r="H67" s="567"/>
      <c r="I67" s="404">
        <v>2.7</v>
      </c>
      <c r="J67" s="405" t="s">
        <v>73</v>
      </c>
      <c r="K67" s="404">
        <v>2.7</v>
      </c>
      <c r="L67" s="405" t="s">
        <v>73</v>
      </c>
      <c r="M67" s="406">
        <f>M68</f>
        <v>695985600</v>
      </c>
      <c r="N67" s="404">
        <v>2.71</v>
      </c>
      <c r="O67" s="405" t="s">
        <v>73</v>
      </c>
      <c r="P67" s="406">
        <f>P68</f>
        <v>2700000000</v>
      </c>
      <c r="Q67" s="404">
        <v>2.72</v>
      </c>
      <c r="R67" s="405" t="s">
        <v>73</v>
      </c>
      <c r="S67" s="406">
        <f>S68</f>
        <v>3150000000</v>
      </c>
      <c r="T67" s="404">
        <v>2.73</v>
      </c>
      <c r="U67" s="405" t="s">
        <v>73</v>
      </c>
      <c r="V67" s="406">
        <f>V68</f>
        <v>3500000000</v>
      </c>
      <c r="W67" s="404">
        <v>2.74</v>
      </c>
      <c r="X67" s="405" t="s">
        <v>73</v>
      </c>
      <c r="Y67" s="406">
        <f>Y68</f>
        <v>3750000000</v>
      </c>
      <c r="Z67" s="404">
        <v>2.75</v>
      </c>
      <c r="AA67" s="405" t="s">
        <v>73</v>
      </c>
      <c r="AB67" s="406">
        <f>AB68</f>
        <v>4000000000</v>
      </c>
      <c r="AC67" s="404">
        <v>2.75</v>
      </c>
      <c r="AD67" s="405" t="s">
        <v>73</v>
      </c>
      <c r="AE67" s="406">
        <f>AE68</f>
        <v>17795985600</v>
      </c>
      <c r="AF67" s="310" t="s">
        <v>74</v>
      </c>
      <c r="AG67" s="311" t="s">
        <v>75</v>
      </c>
      <c r="AH67" s="433"/>
      <c r="AI67" s="434"/>
      <c r="AJ67" s="434"/>
    </row>
    <row r="68" spans="1:36" s="211" customFormat="1" ht="59.1" customHeight="1">
      <c r="A68" s="331"/>
      <c r="B68" s="613"/>
      <c r="C68" s="332" t="s">
        <v>239</v>
      </c>
      <c r="D68" s="333" t="s">
        <v>240</v>
      </c>
      <c r="E68" s="578" t="s">
        <v>241</v>
      </c>
      <c r="F68" s="579"/>
      <c r="G68" s="580" t="s">
        <v>242</v>
      </c>
      <c r="H68" s="581"/>
      <c r="I68" s="407" t="s">
        <v>243</v>
      </c>
      <c r="J68" s="407" t="s">
        <v>81</v>
      </c>
      <c r="K68" s="407" t="s">
        <v>243</v>
      </c>
      <c r="L68" s="407" t="s">
        <v>81</v>
      </c>
      <c r="M68" s="408">
        <f>SUM(M69:M81)</f>
        <v>695985600</v>
      </c>
      <c r="N68" s="407" t="s">
        <v>243</v>
      </c>
      <c r="O68" s="407" t="s">
        <v>81</v>
      </c>
      <c r="P68" s="408">
        <f>SUM(P69:P81)</f>
        <v>2700000000</v>
      </c>
      <c r="Q68" s="407" t="s">
        <v>243</v>
      </c>
      <c r="R68" s="407" t="s">
        <v>81</v>
      </c>
      <c r="S68" s="408">
        <f>SUM(S69:S81)</f>
        <v>3150000000</v>
      </c>
      <c r="T68" s="407" t="s">
        <v>243</v>
      </c>
      <c r="U68" s="407" t="s">
        <v>81</v>
      </c>
      <c r="V68" s="408">
        <f>SUM(V69:V81)</f>
        <v>3500000000</v>
      </c>
      <c r="W68" s="407" t="s">
        <v>243</v>
      </c>
      <c r="X68" s="407" t="s">
        <v>81</v>
      </c>
      <c r="Y68" s="408">
        <f>SUM(Y69:Y81)</f>
        <v>3750000000</v>
      </c>
      <c r="Z68" s="407" t="s">
        <v>243</v>
      </c>
      <c r="AA68" s="407" t="s">
        <v>81</v>
      </c>
      <c r="AB68" s="408">
        <f>SUM(AB69:AB81)</f>
        <v>4000000000</v>
      </c>
      <c r="AC68" s="407" t="s">
        <v>243</v>
      </c>
      <c r="AD68" s="407" t="s">
        <v>81</v>
      </c>
      <c r="AE68" s="408">
        <f>SUM(AE69:AE81)</f>
        <v>17795985600</v>
      </c>
      <c r="AF68" s="435" t="s">
        <v>74</v>
      </c>
      <c r="AG68" s="436" t="s">
        <v>93</v>
      </c>
      <c r="AH68" s="433"/>
      <c r="AI68" s="434"/>
      <c r="AJ68" s="434"/>
    </row>
    <row r="69" spans="1:36" s="211" customFormat="1" ht="26.1" customHeight="1">
      <c r="A69" s="331"/>
      <c r="B69" s="221"/>
      <c r="C69" s="334" t="s">
        <v>244</v>
      </c>
      <c r="D69" s="335"/>
      <c r="E69" s="336" t="s">
        <v>88</v>
      </c>
      <c r="F69" s="623" t="s">
        <v>245</v>
      </c>
      <c r="G69" s="337" t="s">
        <v>90</v>
      </c>
      <c r="H69" s="347" t="s">
        <v>246</v>
      </c>
      <c r="I69" s="283" t="s">
        <v>227</v>
      </c>
      <c r="J69" s="283" t="s">
        <v>96</v>
      </c>
      <c r="K69" s="283" t="s">
        <v>227</v>
      </c>
      <c r="L69" s="283" t="s">
        <v>96</v>
      </c>
      <c r="M69" s="289">
        <v>585315050</v>
      </c>
      <c r="N69" s="283" t="s">
        <v>227</v>
      </c>
      <c r="O69" s="283" t="s">
        <v>96</v>
      </c>
      <c r="P69" s="289">
        <v>1200000000</v>
      </c>
      <c r="Q69" s="283" t="s">
        <v>247</v>
      </c>
      <c r="R69" s="283" t="s">
        <v>96</v>
      </c>
      <c r="S69" s="289">
        <v>1500000000</v>
      </c>
      <c r="T69" s="283" t="s">
        <v>247</v>
      </c>
      <c r="U69" s="283" t="s">
        <v>96</v>
      </c>
      <c r="V69" s="289">
        <v>1700000000</v>
      </c>
      <c r="W69" s="283" t="s">
        <v>247</v>
      </c>
      <c r="X69" s="283" t="s">
        <v>96</v>
      </c>
      <c r="Y69" s="289">
        <v>1800000000</v>
      </c>
      <c r="Z69" s="283" t="s">
        <v>247</v>
      </c>
      <c r="AA69" s="283" t="s">
        <v>96</v>
      </c>
      <c r="AB69" s="289">
        <v>1900000000</v>
      </c>
      <c r="AC69" s="292">
        <f t="shared" ref="AC69:AC74" si="15">I69+N69+Q69+T69+W69+Z69</f>
        <v>10</v>
      </c>
      <c r="AD69" s="283" t="s">
        <v>96</v>
      </c>
      <c r="AE69" s="294">
        <f t="shared" ref="AE69:AE81" si="16">M69+P69+S69+V69+Y69+AB69</f>
        <v>8685315050</v>
      </c>
      <c r="AF69" s="320" t="s">
        <v>74</v>
      </c>
      <c r="AG69" s="437" t="s">
        <v>248</v>
      </c>
      <c r="AH69" s="433"/>
      <c r="AI69" s="434"/>
      <c r="AJ69" s="434"/>
    </row>
    <row r="70" spans="1:36" s="211" customFormat="1" ht="33.950000000000003" customHeight="1">
      <c r="A70" s="331"/>
      <c r="B70" s="221"/>
      <c r="C70" s="338"/>
      <c r="D70" s="221"/>
      <c r="E70" s="339"/>
      <c r="F70" s="624"/>
      <c r="G70" s="337" t="s">
        <v>94</v>
      </c>
      <c r="H70" s="347" t="s">
        <v>249</v>
      </c>
      <c r="I70" s="283" t="s">
        <v>227</v>
      </c>
      <c r="J70" s="283" t="s">
        <v>96</v>
      </c>
      <c r="K70" s="283" t="s">
        <v>227</v>
      </c>
      <c r="L70" s="283" t="s">
        <v>96</v>
      </c>
      <c r="M70" s="289"/>
      <c r="N70" s="283" t="s">
        <v>227</v>
      </c>
      <c r="O70" s="283" t="s">
        <v>96</v>
      </c>
      <c r="P70" s="289"/>
      <c r="Q70" s="283" t="s">
        <v>247</v>
      </c>
      <c r="R70" s="283" t="s">
        <v>96</v>
      </c>
      <c r="S70" s="289"/>
      <c r="T70" s="283" t="s">
        <v>247</v>
      </c>
      <c r="U70" s="283" t="s">
        <v>96</v>
      </c>
      <c r="V70" s="289"/>
      <c r="W70" s="283" t="s">
        <v>247</v>
      </c>
      <c r="X70" s="283" t="s">
        <v>96</v>
      </c>
      <c r="Y70" s="289"/>
      <c r="Z70" s="283" t="s">
        <v>247</v>
      </c>
      <c r="AA70" s="283" t="s">
        <v>96</v>
      </c>
      <c r="AB70" s="289"/>
      <c r="AC70" s="292">
        <f t="shared" si="15"/>
        <v>10</v>
      </c>
      <c r="AD70" s="283" t="s">
        <v>96</v>
      </c>
      <c r="AE70" s="294">
        <f t="shared" si="16"/>
        <v>0</v>
      </c>
      <c r="AF70" s="320" t="s">
        <v>74</v>
      </c>
      <c r="AG70" s="437" t="s">
        <v>248</v>
      </c>
      <c r="AH70" s="433"/>
      <c r="AI70" s="434"/>
      <c r="AJ70" s="434"/>
    </row>
    <row r="71" spans="1:36" s="211" customFormat="1" ht="32.1" customHeight="1">
      <c r="A71" s="331"/>
      <c r="B71" s="221"/>
      <c r="C71" s="338"/>
      <c r="D71" s="221"/>
      <c r="E71" s="339"/>
      <c r="F71" s="624"/>
      <c r="G71" s="337" t="s">
        <v>250</v>
      </c>
      <c r="H71" s="347" t="s">
        <v>251</v>
      </c>
      <c r="I71" s="283" t="s">
        <v>227</v>
      </c>
      <c r="J71" s="283" t="s">
        <v>96</v>
      </c>
      <c r="K71" s="283" t="s">
        <v>227</v>
      </c>
      <c r="L71" s="283" t="s">
        <v>96</v>
      </c>
      <c r="M71" s="289"/>
      <c r="N71" s="283" t="s">
        <v>227</v>
      </c>
      <c r="O71" s="283" t="s">
        <v>96</v>
      </c>
      <c r="P71" s="289"/>
      <c r="Q71" s="283" t="s">
        <v>247</v>
      </c>
      <c r="R71" s="283" t="s">
        <v>96</v>
      </c>
      <c r="S71" s="289"/>
      <c r="T71" s="283" t="s">
        <v>247</v>
      </c>
      <c r="U71" s="283" t="s">
        <v>96</v>
      </c>
      <c r="V71" s="289"/>
      <c r="W71" s="283" t="s">
        <v>247</v>
      </c>
      <c r="X71" s="283" t="s">
        <v>96</v>
      </c>
      <c r="Y71" s="289"/>
      <c r="Z71" s="283" t="s">
        <v>247</v>
      </c>
      <c r="AA71" s="283" t="s">
        <v>96</v>
      </c>
      <c r="AB71" s="289"/>
      <c r="AC71" s="292">
        <f t="shared" si="15"/>
        <v>10</v>
      </c>
      <c r="AD71" s="283" t="s">
        <v>96</v>
      </c>
      <c r="AE71" s="294">
        <f t="shared" si="16"/>
        <v>0</v>
      </c>
      <c r="AF71" s="320" t="s">
        <v>74</v>
      </c>
      <c r="AG71" s="437" t="s">
        <v>248</v>
      </c>
      <c r="AH71" s="433"/>
      <c r="AI71" s="434"/>
      <c r="AJ71" s="434"/>
    </row>
    <row r="72" spans="1:36" s="211" customFormat="1" ht="29.1" customHeight="1">
      <c r="A72" s="331"/>
      <c r="B72" s="221"/>
      <c r="C72" s="338"/>
      <c r="D72" s="221"/>
      <c r="E72" s="339"/>
      <c r="F72" s="624"/>
      <c r="G72" s="337" t="s">
        <v>252</v>
      </c>
      <c r="H72" s="347" t="s">
        <v>253</v>
      </c>
      <c r="I72" s="283" t="s">
        <v>227</v>
      </c>
      <c r="J72" s="283" t="s">
        <v>96</v>
      </c>
      <c r="K72" s="283" t="s">
        <v>227</v>
      </c>
      <c r="L72" s="283" t="s">
        <v>96</v>
      </c>
      <c r="M72" s="289"/>
      <c r="N72" s="283" t="s">
        <v>227</v>
      </c>
      <c r="O72" s="283" t="s">
        <v>96</v>
      </c>
      <c r="P72" s="289"/>
      <c r="Q72" s="283" t="s">
        <v>247</v>
      </c>
      <c r="R72" s="283" t="s">
        <v>96</v>
      </c>
      <c r="S72" s="289"/>
      <c r="T72" s="283" t="s">
        <v>247</v>
      </c>
      <c r="U72" s="283" t="s">
        <v>96</v>
      </c>
      <c r="V72" s="289"/>
      <c r="W72" s="283" t="s">
        <v>247</v>
      </c>
      <c r="X72" s="283" t="s">
        <v>96</v>
      </c>
      <c r="Y72" s="289"/>
      <c r="Z72" s="283" t="s">
        <v>247</v>
      </c>
      <c r="AA72" s="283" t="s">
        <v>96</v>
      </c>
      <c r="AB72" s="289"/>
      <c r="AC72" s="292">
        <f t="shared" si="15"/>
        <v>10</v>
      </c>
      <c r="AD72" s="283" t="s">
        <v>96</v>
      </c>
      <c r="AE72" s="294">
        <f t="shared" si="16"/>
        <v>0</v>
      </c>
      <c r="AF72" s="320" t="s">
        <v>74</v>
      </c>
      <c r="AG72" s="437" t="s">
        <v>248</v>
      </c>
      <c r="AH72" s="433"/>
      <c r="AI72" s="434"/>
      <c r="AJ72" s="434"/>
    </row>
    <row r="73" spans="1:36" s="211" customFormat="1" ht="33.950000000000003" customHeight="1">
      <c r="A73" s="331"/>
      <c r="B73" s="221"/>
      <c r="C73" s="338"/>
      <c r="D73" s="221"/>
      <c r="E73" s="339"/>
      <c r="F73" s="624"/>
      <c r="G73" s="337" t="s">
        <v>254</v>
      </c>
      <c r="H73" s="347" t="s">
        <v>255</v>
      </c>
      <c r="I73" s="283" t="s">
        <v>227</v>
      </c>
      <c r="J73" s="283" t="s">
        <v>96</v>
      </c>
      <c r="K73" s="283" t="s">
        <v>227</v>
      </c>
      <c r="L73" s="283" t="s">
        <v>96</v>
      </c>
      <c r="M73" s="289"/>
      <c r="N73" s="283" t="s">
        <v>227</v>
      </c>
      <c r="O73" s="283" t="s">
        <v>96</v>
      </c>
      <c r="P73" s="289"/>
      <c r="Q73" s="283" t="s">
        <v>227</v>
      </c>
      <c r="R73" s="283" t="s">
        <v>96</v>
      </c>
      <c r="S73" s="289"/>
      <c r="T73" s="283" t="s">
        <v>247</v>
      </c>
      <c r="U73" s="283" t="s">
        <v>96</v>
      </c>
      <c r="V73" s="289"/>
      <c r="W73" s="283" t="s">
        <v>256</v>
      </c>
      <c r="X73" s="283" t="s">
        <v>96</v>
      </c>
      <c r="Y73" s="289"/>
      <c r="Z73" s="283" t="s">
        <v>257</v>
      </c>
      <c r="AA73" s="283" t="s">
        <v>96</v>
      </c>
      <c r="AB73" s="289"/>
      <c r="AC73" s="292">
        <f t="shared" si="15"/>
        <v>12</v>
      </c>
      <c r="AD73" s="283" t="s">
        <v>96</v>
      </c>
      <c r="AE73" s="294">
        <f t="shared" si="16"/>
        <v>0</v>
      </c>
      <c r="AF73" s="320" t="s">
        <v>74</v>
      </c>
      <c r="AG73" s="437" t="s">
        <v>248</v>
      </c>
      <c r="AH73" s="433"/>
      <c r="AI73" s="434"/>
      <c r="AJ73" s="434"/>
    </row>
    <row r="74" spans="1:36" s="211" customFormat="1" ht="33" customHeight="1">
      <c r="A74" s="331"/>
      <c r="B74" s="221"/>
      <c r="C74" s="338"/>
      <c r="D74" s="221"/>
      <c r="E74" s="339"/>
      <c r="F74" s="624"/>
      <c r="G74" s="337" t="s">
        <v>258</v>
      </c>
      <c r="H74" s="347" t="s">
        <v>259</v>
      </c>
      <c r="I74" s="283" t="s">
        <v>227</v>
      </c>
      <c r="J74" s="283" t="s">
        <v>96</v>
      </c>
      <c r="K74" s="283" t="s">
        <v>227</v>
      </c>
      <c r="L74" s="283" t="s">
        <v>96</v>
      </c>
      <c r="M74" s="289"/>
      <c r="N74" s="283" t="s">
        <v>227</v>
      </c>
      <c r="O74" s="283" t="s">
        <v>96</v>
      </c>
      <c r="P74" s="289"/>
      <c r="Q74" s="283" t="s">
        <v>247</v>
      </c>
      <c r="R74" s="283" t="s">
        <v>96</v>
      </c>
      <c r="S74" s="289"/>
      <c r="T74" s="283" t="s">
        <v>256</v>
      </c>
      <c r="U74" s="283" t="s">
        <v>96</v>
      </c>
      <c r="V74" s="289"/>
      <c r="W74" s="283" t="s">
        <v>256</v>
      </c>
      <c r="X74" s="283" t="s">
        <v>96</v>
      </c>
      <c r="Y74" s="289"/>
      <c r="Z74" s="283" t="s">
        <v>257</v>
      </c>
      <c r="AA74" s="283" t="s">
        <v>96</v>
      </c>
      <c r="AB74" s="289"/>
      <c r="AC74" s="292">
        <f t="shared" si="15"/>
        <v>14</v>
      </c>
      <c r="AD74" s="283" t="s">
        <v>96</v>
      </c>
      <c r="AE74" s="294">
        <f t="shared" si="16"/>
        <v>0</v>
      </c>
      <c r="AF74" s="320" t="s">
        <v>74</v>
      </c>
      <c r="AG74" s="437" t="s">
        <v>248</v>
      </c>
      <c r="AH74" s="433"/>
      <c r="AI74" s="434"/>
      <c r="AJ74" s="434"/>
    </row>
    <row r="75" spans="1:36" s="211" customFormat="1" ht="27.95" customHeight="1">
      <c r="A75" s="331"/>
      <c r="B75" s="221"/>
      <c r="C75" s="341"/>
      <c r="D75" s="342"/>
      <c r="E75" s="343"/>
      <c r="F75" s="625"/>
      <c r="G75" s="337" t="s">
        <v>260</v>
      </c>
      <c r="H75" s="347" t="s">
        <v>261</v>
      </c>
      <c r="I75" s="283" t="s">
        <v>262</v>
      </c>
      <c r="J75" s="283" t="s">
        <v>81</v>
      </c>
      <c r="K75" s="283" t="s">
        <v>262</v>
      </c>
      <c r="L75" s="283" t="s">
        <v>81</v>
      </c>
      <c r="M75" s="289"/>
      <c r="N75" s="283" t="s">
        <v>262</v>
      </c>
      <c r="O75" s="283" t="s">
        <v>81</v>
      </c>
      <c r="P75" s="289"/>
      <c r="Q75" s="283" t="s">
        <v>262</v>
      </c>
      <c r="R75" s="283" t="s">
        <v>81</v>
      </c>
      <c r="S75" s="289"/>
      <c r="T75" s="283" t="s">
        <v>262</v>
      </c>
      <c r="U75" s="283" t="s">
        <v>81</v>
      </c>
      <c r="V75" s="289"/>
      <c r="W75" s="283" t="s">
        <v>262</v>
      </c>
      <c r="X75" s="283" t="s">
        <v>81</v>
      </c>
      <c r="Y75" s="289"/>
      <c r="Z75" s="283" t="s">
        <v>262</v>
      </c>
      <c r="AA75" s="283" t="s">
        <v>81</v>
      </c>
      <c r="AB75" s="289"/>
      <c r="AC75" s="292">
        <v>100</v>
      </c>
      <c r="AD75" s="283" t="s">
        <v>81</v>
      </c>
      <c r="AE75" s="294">
        <f t="shared" si="16"/>
        <v>0</v>
      </c>
      <c r="AF75" s="320" t="s">
        <v>74</v>
      </c>
      <c r="AG75" s="437" t="s">
        <v>248</v>
      </c>
      <c r="AH75" s="433"/>
      <c r="AI75" s="434"/>
      <c r="AJ75" s="434"/>
    </row>
    <row r="76" spans="1:36" s="211" customFormat="1" ht="27" customHeight="1">
      <c r="A76" s="331"/>
      <c r="B76" s="221"/>
      <c r="C76" s="334" t="s">
        <v>263</v>
      </c>
      <c r="D76" s="335"/>
      <c r="E76" s="336" t="s">
        <v>98</v>
      </c>
      <c r="F76" s="623" t="s">
        <v>264</v>
      </c>
      <c r="G76" s="337"/>
      <c r="H76" s="347" t="s">
        <v>265</v>
      </c>
      <c r="I76" s="283" t="s">
        <v>227</v>
      </c>
      <c r="J76" s="283" t="s">
        <v>96</v>
      </c>
      <c r="K76" s="283" t="s">
        <v>227</v>
      </c>
      <c r="L76" s="283" t="s">
        <v>96</v>
      </c>
      <c r="M76" s="289">
        <v>8321300</v>
      </c>
      <c r="N76" s="283" t="s">
        <v>256</v>
      </c>
      <c r="O76" s="283" t="s">
        <v>96</v>
      </c>
      <c r="P76" s="289">
        <v>1000000000</v>
      </c>
      <c r="Q76" s="283" t="s">
        <v>256</v>
      </c>
      <c r="R76" s="283" t="s">
        <v>96</v>
      </c>
      <c r="S76" s="289">
        <v>1100000000</v>
      </c>
      <c r="T76" s="283" t="s">
        <v>256</v>
      </c>
      <c r="U76" s="283" t="s">
        <v>96</v>
      </c>
      <c r="V76" s="289">
        <v>1200000000</v>
      </c>
      <c r="W76" s="283" t="s">
        <v>256</v>
      </c>
      <c r="X76" s="283" t="s">
        <v>96</v>
      </c>
      <c r="Y76" s="289">
        <v>1300000000</v>
      </c>
      <c r="Z76" s="283" t="s">
        <v>256</v>
      </c>
      <c r="AA76" s="283" t="s">
        <v>96</v>
      </c>
      <c r="AB76" s="289">
        <v>1400000000</v>
      </c>
      <c r="AC76" s="292">
        <f>I76+N76+Q76+T76+W76+Z76</f>
        <v>16</v>
      </c>
      <c r="AD76" s="283" t="s">
        <v>96</v>
      </c>
      <c r="AE76" s="294">
        <f t="shared" si="16"/>
        <v>6008321300</v>
      </c>
      <c r="AF76" s="320" t="s">
        <v>74</v>
      </c>
      <c r="AG76" s="437" t="s">
        <v>248</v>
      </c>
      <c r="AH76" s="433"/>
      <c r="AI76" s="434"/>
      <c r="AJ76" s="434"/>
    </row>
    <row r="77" spans="1:36" s="211" customFormat="1" ht="33.950000000000003" customHeight="1">
      <c r="A77" s="331"/>
      <c r="B77" s="221"/>
      <c r="C77" s="338"/>
      <c r="D77" s="221"/>
      <c r="E77" s="339"/>
      <c r="F77" s="624"/>
      <c r="G77" s="337"/>
      <c r="H77" s="347" t="s">
        <v>266</v>
      </c>
      <c r="I77" s="283" t="s">
        <v>227</v>
      </c>
      <c r="J77" s="283" t="s">
        <v>96</v>
      </c>
      <c r="K77" s="283" t="s">
        <v>227</v>
      </c>
      <c r="L77" s="283" t="s">
        <v>96</v>
      </c>
      <c r="M77" s="289"/>
      <c r="N77" s="283" t="s">
        <v>256</v>
      </c>
      <c r="O77" s="283" t="s">
        <v>96</v>
      </c>
      <c r="P77" s="289"/>
      <c r="Q77" s="283" t="s">
        <v>256</v>
      </c>
      <c r="R77" s="283" t="s">
        <v>96</v>
      </c>
      <c r="S77" s="289"/>
      <c r="T77" s="283" t="s">
        <v>256</v>
      </c>
      <c r="U77" s="283" t="s">
        <v>96</v>
      </c>
      <c r="V77" s="289"/>
      <c r="W77" s="283" t="s">
        <v>256</v>
      </c>
      <c r="X77" s="283" t="s">
        <v>96</v>
      </c>
      <c r="Y77" s="289"/>
      <c r="Z77" s="283" t="s">
        <v>256</v>
      </c>
      <c r="AA77" s="283" t="s">
        <v>96</v>
      </c>
      <c r="AB77" s="289"/>
      <c r="AC77" s="292">
        <f>I77+N77+Q77+T77+W77+Z77</f>
        <v>16</v>
      </c>
      <c r="AD77" s="283" t="s">
        <v>96</v>
      </c>
      <c r="AE77" s="294">
        <f t="shared" si="16"/>
        <v>0</v>
      </c>
      <c r="AF77" s="320" t="s">
        <v>74</v>
      </c>
      <c r="AG77" s="437" t="s">
        <v>248</v>
      </c>
      <c r="AH77" s="433"/>
      <c r="AI77" s="434"/>
      <c r="AJ77" s="434"/>
    </row>
    <row r="78" spans="1:36" s="211" customFormat="1" ht="33.950000000000003" customHeight="1">
      <c r="A78" s="331"/>
      <c r="B78" s="221"/>
      <c r="C78" s="338"/>
      <c r="D78" s="221"/>
      <c r="E78" s="339"/>
      <c r="F78" s="624"/>
      <c r="G78" s="337"/>
      <c r="H78" s="347" t="s">
        <v>267</v>
      </c>
      <c r="I78" s="283" t="s">
        <v>227</v>
      </c>
      <c r="J78" s="283" t="s">
        <v>96</v>
      </c>
      <c r="K78" s="283" t="s">
        <v>227</v>
      </c>
      <c r="L78" s="283" t="s">
        <v>96</v>
      </c>
      <c r="M78" s="289"/>
      <c r="N78" s="283" t="s">
        <v>256</v>
      </c>
      <c r="O78" s="283" t="s">
        <v>96</v>
      </c>
      <c r="P78" s="289"/>
      <c r="Q78" s="283" t="s">
        <v>256</v>
      </c>
      <c r="R78" s="283" t="s">
        <v>96</v>
      </c>
      <c r="S78" s="289"/>
      <c r="T78" s="283" t="s">
        <v>256</v>
      </c>
      <c r="U78" s="283" t="s">
        <v>96</v>
      </c>
      <c r="V78" s="289"/>
      <c r="W78" s="283" t="s">
        <v>256</v>
      </c>
      <c r="X78" s="283" t="s">
        <v>96</v>
      </c>
      <c r="Y78" s="289"/>
      <c r="Z78" s="283" t="s">
        <v>256</v>
      </c>
      <c r="AA78" s="283" t="s">
        <v>96</v>
      </c>
      <c r="AB78" s="289"/>
      <c r="AC78" s="292">
        <f>I78+N78+Q78+T78+W78+Z78</f>
        <v>16</v>
      </c>
      <c r="AD78" s="283" t="s">
        <v>96</v>
      </c>
      <c r="AE78" s="294">
        <f t="shared" si="16"/>
        <v>0</v>
      </c>
      <c r="AF78" s="320" t="s">
        <v>74</v>
      </c>
      <c r="AG78" s="437" t="s">
        <v>248</v>
      </c>
      <c r="AH78" s="433"/>
      <c r="AI78" s="434"/>
      <c r="AJ78" s="434"/>
    </row>
    <row r="79" spans="1:36" s="211" customFormat="1" ht="41.1" customHeight="1">
      <c r="A79" s="331"/>
      <c r="B79" s="221"/>
      <c r="C79" s="338"/>
      <c r="D79" s="221"/>
      <c r="E79" s="339"/>
      <c r="F79" s="624"/>
      <c r="G79" s="337"/>
      <c r="H79" s="347" t="s">
        <v>268</v>
      </c>
      <c r="I79" s="283" t="s">
        <v>227</v>
      </c>
      <c r="J79" s="283" t="s">
        <v>96</v>
      </c>
      <c r="K79" s="283" t="s">
        <v>227</v>
      </c>
      <c r="L79" s="283" t="s">
        <v>96</v>
      </c>
      <c r="M79" s="289"/>
      <c r="N79" s="283" t="s">
        <v>257</v>
      </c>
      <c r="O79" s="283" t="s">
        <v>96</v>
      </c>
      <c r="P79" s="289"/>
      <c r="Q79" s="283" t="s">
        <v>257</v>
      </c>
      <c r="R79" s="283" t="s">
        <v>96</v>
      </c>
      <c r="S79" s="289"/>
      <c r="T79" s="283" t="s">
        <v>257</v>
      </c>
      <c r="U79" s="283" t="s">
        <v>96</v>
      </c>
      <c r="V79" s="289"/>
      <c r="W79" s="283" t="s">
        <v>257</v>
      </c>
      <c r="X79" s="283" t="s">
        <v>96</v>
      </c>
      <c r="Y79" s="289"/>
      <c r="Z79" s="283" t="s">
        <v>257</v>
      </c>
      <c r="AA79" s="283" t="s">
        <v>96</v>
      </c>
      <c r="AB79" s="289"/>
      <c r="AC79" s="292">
        <f>I79+N79+Q79+T79+W79+Z79</f>
        <v>21</v>
      </c>
      <c r="AD79" s="283" t="s">
        <v>96</v>
      </c>
      <c r="AE79" s="294">
        <f t="shared" si="16"/>
        <v>0</v>
      </c>
      <c r="AF79" s="320" t="s">
        <v>74</v>
      </c>
      <c r="AG79" s="437" t="s">
        <v>248</v>
      </c>
      <c r="AH79" s="433"/>
      <c r="AI79" s="434"/>
      <c r="AJ79" s="434"/>
    </row>
    <row r="80" spans="1:36" s="211" customFormat="1" ht="50.1" customHeight="1">
      <c r="A80" s="331"/>
      <c r="B80" s="221"/>
      <c r="C80" s="341"/>
      <c r="D80" s="342"/>
      <c r="E80" s="343"/>
      <c r="F80" s="625"/>
      <c r="G80" s="337"/>
      <c r="H80" s="347" t="s">
        <v>269</v>
      </c>
      <c r="I80" s="283" t="s">
        <v>227</v>
      </c>
      <c r="J80" s="283" t="s">
        <v>124</v>
      </c>
      <c r="K80" s="283" t="s">
        <v>227</v>
      </c>
      <c r="L80" s="283" t="s">
        <v>125</v>
      </c>
      <c r="M80" s="289"/>
      <c r="N80" s="283" t="s">
        <v>227</v>
      </c>
      <c r="O80" s="283" t="s">
        <v>125</v>
      </c>
      <c r="P80" s="289"/>
      <c r="Q80" s="283" t="s">
        <v>227</v>
      </c>
      <c r="R80" s="283" t="s">
        <v>125</v>
      </c>
      <c r="S80" s="289"/>
      <c r="T80" s="283" t="s">
        <v>227</v>
      </c>
      <c r="U80" s="283" t="s">
        <v>125</v>
      </c>
      <c r="V80" s="289"/>
      <c r="W80" s="283" t="s">
        <v>227</v>
      </c>
      <c r="X80" s="283" t="s">
        <v>125</v>
      </c>
      <c r="Y80" s="289"/>
      <c r="Z80" s="283" t="s">
        <v>227</v>
      </c>
      <c r="AA80" s="283" t="s">
        <v>125</v>
      </c>
      <c r="AB80" s="289"/>
      <c r="AC80" s="292">
        <f t="shared" ref="AC80:AC88" si="17">I80+N80+Q80+T80+W80+Z80</f>
        <v>6</v>
      </c>
      <c r="AD80" s="283" t="s">
        <v>125</v>
      </c>
      <c r="AE80" s="294">
        <f t="shared" si="16"/>
        <v>0</v>
      </c>
      <c r="AF80" s="320" t="s">
        <v>74</v>
      </c>
      <c r="AG80" s="437" t="s">
        <v>248</v>
      </c>
      <c r="AH80" s="433"/>
      <c r="AI80" s="434"/>
      <c r="AJ80" s="434"/>
    </row>
    <row r="81" spans="1:36" s="211" customFormat="1" ht="110.1" customHeight="1">
      <c r="A81" s="331"/>
      <c r="B81" s="221"/>
      <c r="C81" s="345" t="s">
        <v>270</v>
      </c>
      <c r="D81" s="337"/>
      <c r="E81" s="346" t="s">
        <v>102</v>
      </c>
      <c r="F81" s="347" t="s">
        <v>271</v>
      </c>
      <c r="G81" s="524" t="s">
        <v>187</v>
      </c>
      <c r="H81" s="347" t="s">
        <v>272</v>
      </c>
      <c r="I81" s="283" t="s">
        <v>227</v>
      </c>
      <c r="J81" s="283" t="s">
        <v>273</v>
      </c>
      <c r="K81" s="283" t="s">
        <v>227</v>
      </c>
      <c r="L81" s="283" t="s">
        <v>92</v>
      </c>
      <c r="M81" s="409">
        <v>102349250</v>
      </c>
      <c r="N81" s="283" t="s">
        <v>227</v>
      </c>
      <c r="O81" s="283" t="s">
        <v>92</v>
      </c>
      <c r="P81" s="409">
        <v>500000000</v>
      </c>
      <c r="Q81" s="283" t="s">
        <v>227</v>
      </c>
      <c r="R81" s="283" t="s">
        <v>92</v>
      </c>
      <c r="S81" s="409">
        <v>550000000</v>
      </c>
      <c r="T81" s="283" t="s">
        <v>227</v>
      </c>
      <c r="U81" s="283" t="s">
        <v>92</v>
      </c>
      <c r="V81" s="409">
        <v>600000000</v>
      </c>
      <c r="W81" s="283" t="s">
        <v>227</v>
      </c>
      <c r="X81" s="283" t="s">
        <v>92</v>
      </c>
      <c r="Y81" s="409">
        <v>650000000</v>
      </c>
      <c r="Z81" s="283" t="s">
        <v>227</v>
      </c>
      <c r="AA81" s="283" t="s">
        <v>92</v>
      </c>
      <c r="AB81" s="409">
        <v>700000000</v>
      </c>
      <c r="AC81" s="292">
        <f t="shared" si="17"/>
        <v>6</v>
      </c>
      <c r="AD81" s="283" t="s">
        <v>92</v>
      </c>
      <c r="AE81" s="294">
        <f t="shared" si="16"/>
        <v>3102349250</v>
      </c>
      <c r="AF81" s="320" t="s">
        <v>74</v>
      </c>
      <c r="AG81" s="438" t="s">
        <v>248</v>
      </c>
      <c r="AH81" s="433"/>
      <c r="AI81" s="434"/>
      <c r="AJ81" s="434"/>
    </row>
    <row r="82" spans="1:36" s="211" customFormat="1" ht="36" customHeight="1">
      <c r="A82" s="331"/>
      <c r="B82" s="221"/>
      <c r="C82" s="348" t="s">
        <v>274</v>
      </c>
      <c r="D82" s="582" t="s">
        <v>275</v>
      </c>
      <c r="E82" s="582"/>
      <c r="F82" s="582"/>
      <c r="G82" s="583" t="s">
        <v>276</v>
      </c>
      <c r="H82" s="583"/>
      <c r="I82" s="410">
        <v>3.09</v>
      </c>
      <c r="J82" s="267" t="s">
        <v>73</v>
      </c>
      <c r="K82" s="410">
        <v>3.09</v>
      </c>
      <c r="L82" s="267" t="s">
        <v>73</v>
      </c>
      <c r="M82" s="411">
        <f>M83</f>
        <v>1066219750</v>
      </c>
      <c r="N82" s="410">
        <v>3.1</v>
      </c>
      <c r="O82" s="267" t="s">
        <v>73</v>
      </c>
      <c r="P82" s="411">
        <f>P83</f>
        <v>3050000000</v>
      </c>
      <c r="Q82" s="410">
        <v>3.11</v>
      </c>
      <c r="R82" s="267" t="s">
        <v>73</v>
      </c>
      <c r="S82" s="411">
        <f>S83</f>
        <v>3500000000</v>
      </c>
      <c r="T82" s="410">
        <v>3.12</v>
      </c>
      <c r="U82" s="267" t="s">
        <v>73</v>
      </c>
      <c r="V82" s="411">
        <f>V83</f>
        <v>3900000000</v>
      </c>
      <c r="W82" s="410" t="s">
        <v>277</v>
      </c>
      <c r="X82" s="267" t="s">
        <v>73</v>
      </c>
      <c r="Y82" s="411">
        <f>Y83</f>
        <v>4300000000</v>
      </c>
      <c r="Z82" s="410">
        <v>3.14</v>
      </c>
      <c r="AA82" s="267" t="s">
        <v>73</v>
      </c>
      <c r="AB82" s="411">
        <f>AB83</f>
        <v>4500000000</v>
      </c>
      <c r="AC82" s="410">
        <v>3.14</v>
      </c>
      <c r="AD82" s="267" t="s">
        <v>73</v>
      </c>
      <c r="AE82" s="411">
        <f>AE83</f>
        <v>20316219750</v>
      </c>
      <c r="AF82" s="310" t="s">
        <v>74</v>
      </c>
      <c r="AG82" s="311" t="s">
        <v>248</v>
      </c>
      <c r="AH82" s="433"/>
      <c r="AI82" s="434"/>
      <c r="AJ82" s="434"/>
    </row>
    <row r="83" spans="1:36" s="211" customFormat="1" ht="57" customHeight="1">
      <c r="A83" s="331"/>
      <c r="B83" s="221"/>
      <c r="C83" s="332" t="s">
        <v>278</v>
      </c>
      <c r="D83" s="333" t="s">
        <v>240</v>
      </c>
      <c r="E83" s="578" t="s">
        <v>279</v>
      </c>
      <c r="F83" s="579"/>
      <c r="G83" s="350"/>
      <c r="H83" s="412" t="s">
        <v>280</v>
      </c>
      <c r="I83" s="408">
        <v>80</v>
      </c>
      <c r="J83" s="407" t="s">
        <v>81</v>
      </c>
      <c r="K83" s="408">
        <v>80</v>
      </c>
      <c r="L83" s="407" t="s">
        <v>81</v>
      </c>
      <c r="M83" s="408">
        <f>SUM(M84:M99)</f>
        <v>1066219750</v>
      </c>
      <c r="N83" s="408">
        <v>80</v>
      </c>
      <c r="O83" s="407" t="s">
        <v>81</v>
      </c>
      <c r="P83" s="408">
        <f>SUM(P84:P99)</f>
        <v>3050000000</v>
      </c>
      <c r="Q83" s="408">
        <v>80</v>
      </c>
      <c r="R83" s="407" t="s">
        <v>81</v>
      </c>
      <c r="S83" s="408">
        <f>SUM(S84:S99)</f>
        <v>3500000000</v>
      </c>
      <c r="T83" s="408">
        <v>80</v>
      </c>
      <c r="U83" s="407" t="s">
        <v>81</v>
      </c>
      <c r="V83" s="408">
        <f>SUM(V84:V99)</f>
        <v>3900000000</v>
      </c>
      <c r="W83" s="408">
        <v>80</v>
      </c>
      <c r="X83" s="407" t="s">
        <v>81</v>
      </c>
      <c r="Y83" s="408">
        <f>SUM(Y84:Y99)</f>
        <v>4300000000</v>
      </c>
      <c r="Z83" s="408">
        <v>80</v>
      </c>
      <c r="AA83" s="407" t="s">
        <v>81</v>
      </c>
      <c r="AB83" s="408">
        <f>SUM(AB84:AB99)</f>
        <v>4500000000</v>
      </c>
      <c r="AC83" s="408">
        <v>80</v>
      </c>
      <c r="AD83" s="407" t="s">
        <v>81</v>
      </c>
      <c r="AE83" s="408">
        <f>SUM(AE84:AE99)</f>
        <v>20316219750</v>
      </c>
      <c r="AF83" s="435" t="s">
        <v>74</v>
      </c>
      <c r="AG83" s="436" t="s">
        <v>93</v>
      </c>
      <c r="AH83" s="433"/>
      <c r="AI83" s="434"/>
      <c r="AJ83" s="434"/>
    </row>
    <row r="84" spans="1:36" s="211" customFormat="1" ht="129.94999999999999" customHeight="1">
      <c r="A84" s="331"/>
      <c r="B84" s="351"/>
      <c r="C84" s="347" t="s">
        <v>281</v>
      </c>
      <c r="D84" s="337"/>
      <c r="E84" s="346" t="s">
        <v>88</v>
      </c>
      <c r="F84" s="347" t="s">
        <v>282</v>
      </c>
      <c r="G84" s="525" t="s">
        <v>187</v>
      </c>
      <c r="H84" s="347" t="s">
        <v>283</v>
      </c>
      <c r="I84" s="283" t="s">
        <v>284</v>
      </c>
      <c r="J84" s="283" t="s">
        <v>284</v>
      </c>
      <c r="K84" s="283" t="s">
        <v>284</v>
      </c>
      <c r="L84" s="283" t="s">
        <v>284</v>
      </c>
      <c r="M84" s="409">
        <v>0</v>
      </c>
      <c r="N84" s="283" t="s">
        <v>227</v>
      </c>
      <c r="O84" s="283" t="s">
        <v>285</v>
      </c>
      <c r="P84" s="409">
        <v>500000000</v>
      </c>
      <c r="Q84" s="283"/>
      <c r="R84" s="283"/>
      <c r="S84" s="409">
        <v>600000000</v>
      </c>
      <c r="T84" s="283"/>
      <c r="U84" s="283"/>
      <c r="V84" s="409">
        <v>650000000</v>
      </c>
      <c r="W84" s="283"/>
      <c r="X84" s="283"/>
      <c r="Y84" s="409">
        <v>700000000</v>
      </c>
      <c r="Z84" s="283"/>
      <c r="AA84" s="283"/>
      <c r="AB84" s="409">
        <v>750000000</v>
      </c>
      <c r="AC84" s="283"/>
      <c r="AD84" s="283"/>
      <c r="AE84" s="294">
        <f t="shared" ref="AE84:AE99" si="18">M84+P84+S84+V84+Y84+AB84</f>
        <v>3200000000</v>
      </c>
      <c r="AF84" s="439" t="s">
        <v>74</v>
      </c>
      <c r="AG84" s="438" t="s">
        <v>286</v>
      </c>
      <c r="AH84" s="433"/>
      <c r="AI84" s="434"/>
      <c r="AJ84" s="434"/>
    </row>
    <row r="85" spans="1:36" s="211" customFormat="1" ht="35.1" customHeight="1">
      <c r="A85" s="331"/>
      <c r="B85" s="351"/>
      <c r="C85" s="353" t="s">
        <v>287</v>
      </c>
      <c r="D85" s="354"/>
      <c r="E85" s="355" t="s">
        <v>98</v>
      </c>
      <c r="F85" s="623" t="s">
        <v>288</v>
      </c>
      <c r="G85" s="352" t="s">
        <v>90</v>
      </c>
      <c r="H85" s="347" t="s">
        <v>289</v>
      </c>
      <c r="I85" s="283" t="s">
        <v>290</v>
      </c>
      <c r="J85" s="283" t="s">
        <v>96</v>
      </c>
      <c r="K85" s="283" t="s">
        <v>290</v>
      </c>
      <c r="L85" s="283" t="s">
        <v>96</v>
      </c>
      <c r="M85" s="409">
        <v>601700850</v>
      </c>
      <c r="N85" s="283" t="s">
        <v>257</v>
      </c>
      <c r="O85" s="283" t="s">
        <v>96</v>
      </c>
      <c r="P85" s="409">
        <v>750000000</v>
      </c>
      <c r="Q85" s="283" t="s">
        <v>290</v>
      </c>
      <c r="R85" s="283" t="s">
        <v>96</v>
      </c>
      <c r="S85" s="409">
        <v>800000000</v>
      </c>
      <c r="T85" s="283" t="s">
        <v>290</v>
      </c>
      <c r="U85" s="283" t="s">
        <v>96</v>
      </c>
      <c r="V85" s="409">
        <v>850000000</v>
      </c>
      <c r="W85" s="283" t="s">
        <v>290</v>
      </c>
      <c r="X85" s="283" t="s">
        <v>96</v>
      </c>
      <c r="Y85" s="409">
        <v>900000000</v>
      </c>
      <c r="Z85" s="283" t="s">
        <v>290</v>
      </c>
      <c r="AA85" s="283" t="s">
        <v>96</v>
      </c>
      <c r="AB85" s="409">
        <v>950000000</v>
      </c>
      <c r="AC85" s="292">
        <f t="shared" si="17"/>
        <v>34</v>
      </c>
      <c r="AD85" s="283" t="s">
        <v>96</v>
      </c>
      <c r="AE85" s="294">
        <f t="shared" si="18"/>
        <v>4851700850</v>
      </c>
      <c r="AF85" s="439" t="s">
        <v>74</v>
      </c>
      <c r="AG85" s="438" t="s">
        <v>248</v>
      </c>
      <c r="AH85" s="433"/>
      <c r="AI85" s="434"/>
      <c r="AJ85" s="434"/>
    </row>
    <row r="86" spans="1:36" s="211" customFormat="1" ht="33" customHeight="1">
      <c r="A86" s="331"/>
      <c r="B86" s="351"/>
      <c r="C86" s="356"/>
      <c r="D86" s="357"/>
      <c r="E86" s="358"/>
      <c r="F86" s="624"/>
      <c r="G86" s="359" t="s">
        <v>94</v>
      </c>
      <c r="H86" s="347" t="s">
        <v>291</v>
      </c>
      <c r="I86" s="283" t="s">
        <v>290</v>
      </c>
      <c r="J86" s="283" t="s">
        <v>96</v>
      </c>
      <c r="K86" s="283" t="s">
        <v>290</v>
      </c>
      <c r="L86" s="283" t="s">
        <v>96</v>
      </c>
      <c r="M86" s="409"/>
      <c r="N86" s="283" t="s">
        <v>290</v>
      </c>
      <c r="O86" s="283" t="s">
        <v>96</v>
      </c>
      <c r="P86" s="409"/>
      <c r="Q86" s="283" t="s">
        <v>290</v>
      </c>
      <c r="R86" s="283" t="s">
        <v>96</v>
      </c>
      <c r="S86" s="409"/>
      <c r="T86" s="283" t="s">
        <v>290</v>
      </c>
      <c r="U86" s="283" t="s">
        <v>96</v>
      </c>
      <c r="V86" s="409"/>
      <c r="W86" s="283" t="s">
        <v>290</v>
      </c>
      <c r="X86" s="283" t="s">
        <v>96</v>
      </c>
      <c r="Y86" s="409"/>
      <c r="Z86" s="283" t="s">
        <v>290</v>
      </c>
      <c r="AA86" s="283" t="s">
        <v>96</v>
      </c>
      <c r="AB86" s="409"/>
      <c r="AC86" s="292">
        <f t="shared" si="17"/>
        <v>36</v>
      </c>
      <c r="AD86" s="283" t="s">
        <v>96</v>
      </c>
      <c r="AE86" s="294">
        <f t="shared" si="18"/>
        <v>0</v>
      </c>
      <c r="AF86" s="439" t="s">
        <v>74</v>
      </c>
      <c r="AG86" s="438" t="s">
        <v>248</v>
      </c>
      <c r="AH86" s="433"/>
      <c r="AI86" s="434"/>
      <c r="AJ86" s="434"/>
    </row>
    <row r="87" spans="1:36" s="211" customFormat="1" ht="33" customHeight="1">
      <c r="A87" s="331"/>
      <c r="B87" s="351"/>
      <c r="C87" s="356"/>
      <c r="D87" s="357"/>
      <c r="E87" s="358"/>
      <c r="F87" s="624"/>
      <c r="G87" s="359" t="s">
        <v>250</v>
      </c>
      <c r="H87" s="347" t="s">
        <v>292</v>
      </c>
      <c r="I87" s="283" t="s">
        <v>227</v>
      </c>
      <c r="J87" s="283" t="s">
        <v>96</v>
      </c>
      <c r="K87" s="283" t="s">
        <v>227</v>
      </c>
      <c r="L87" s="283" t="s">
        <v>96</v>
      </c>
      <c r="M87" s="409"/>
      <c r="N87" s="283" t="s">
        <v>247</v>
      </c>
      <c r="O87" s="283" t="s">
        <v>96</v>
      </c>
      <c r="P87" s="409"/>
      <c r="Q87" s="283" t="s">
        <v>247</v>
      </c>
      <c r="R87" s="283" t="s">
        <v>96</v>
      </c>
      <c r="S87" s="409"/>
      <c r="T87" s="283" t="s">
        <v>247</v>
      </c>
      <c r="U87" s="283" t="s">
        <v>96</v>
      </c>
      <c r="V87" s="409"/>
      <c r="W87" s="283" t="s">
        <v>247</v>
      </c>
      <c r="X87" s="283" t="s">
        <v>96</v>
      </c>
      <c r="Y87" s="409"/>
      <c r="Z87" s="283" t="s">
        <v>247</v>
      </c>
      <c r="AA87" s="283" t="s">
        <v>96</v>
      </c>
      <c r="AB87" s="409"/>
      <c r="AC87" s="292">
        <f t="shared" si="17"/>
        <v>11</v>
      </c>
      <c r="AD87" s="283" t="s">
        <v>96</v>
      </c>
      <c r="AE87" s="294">
        <f t="shared" si="18"/>
        <v>0</v>
      </c>
      <c r="AF87" s="439" t="s">
        <v>74</v>
      </c>
      <c r="AG87" s="438" t="s">
        <v>248</v>
      </c>
      <c r="AH87" s="433"/>
      <c r="AI87" s="434"/>
      <c r="AJ87" s="434"/>
    </row>
    <row r="88" spans="1:36" s="211" customFormat="1" ht="29.1" customHeight="1">
      <c r="A88" s="331"/>
      <c r="B88" s="351"/>
      <c r="C88" s="356"/>
      <c r="D88" s="357"/>
      <c r="E88" s="358"/>
      <c r="F88" s="624"/>
      <c r="G88" s="359" t="s">
        <v>252</v>
      </c>
      <c r="H88" s="347" t="s">
        <v>293</v>
      </c>
      <c r="I88" s="283" t="s">
        <v>227</v>
      </c>
      <c r="J88" s="283" t="s">
        <v>96</v>
      </c>
      <c r="K88" s="283" t="s">
        <v>227</v>
      </c>
      <c r="L88" s="283" t="s">
        <v>96</v>
      </c>
      <c r="M88" s="409"/>
      <c r="N88" s="283" t="s">
        <v>247</v>
      </c>
      <c r="O88" s="283" t="s">
        <v>96</v>
      </c>
      <c r="P88" s="409"/>
      <c r="Q88" s="283" t="s">
        <v>247</v>
      </c>
      <c r="R88" s="283" t="s">
        <v>96</v>
      </c>
      <c r="S88" s="409"/>
      <c r="T88" s="283" t="s">
        <v>247</v>
      </c>
      <c r="U88" s="283" t="s">
        <v>96</v>
      </c>
      <c r="V88" s="409"/>
      <c r="W88" s="283" t="s">
        <v>247</v>
      </c>
      <c r="X88" s="283" t="s">
        <v>96</v>
      </c>
      <c r="Y88" s="409"/>
      <c r="Z88" s="283" t="s">
        <v>247</v>
      </c>
      <c r="AA88" s="283" t="s">
        <v>96</v>
      </c>
      <c r="AB88" s="409"/>
      <c r="AC88" s="292">
        <f t="shared" si="17"/>
        <v>11</v>
      </c>
      <c r="AD88" s="283" t="s">
        <v>96</v>
      </c>
      <c r="AE88" s="294">
        <f t="shared" si="18"/>
        <v>0</v>
      </c>
      <c r="AF88" s="439" t="s">
        <v>74</v>
      </c>
      <c r="AG88" s="438" t="s">
        <v>248</v>
      </c>
      <c r="AH88" s="433"/>
      <c r="AI88" s="434"/>
      <c r="AJ88" s="434"/>
    </row>
    <row r="89" spans="1:36" s="211" customFormat="1" ht="39" customHeight="1">
      <c r="A89" s="331"/>
      <c r="B89" s="351"/>
      <c r="C89" s="360"/>
      <c r="D89" s="361"/>
      <c r="E89" s="362"/>
      <c r="F89" s="625"/>
      <c r="G89" s="359" t="s">
        <v>254</v>
      </c>
      <c r="H89" s="347" t="s">
        <v>294</v>
      </c>
      <c r="I89" s="283" t="s">
        <v>227</v>
      </c>
      <c r="J89" s="283" t="s">
        <v>96</v>
      </c>
      <c r="K89" s="283" t="s">
        <v>227</v>
      </c>
      <c r="L89" s="283" t="s">
        <v>96</v>
      </c>
      <c r="M89" s="409"/>
      <c r="N89" s="283" t="s">
        <v>247</v>
      </c>
      <c r="O89" s="283" t="s">
        <v>96</v>
      </c>
      <c r="P89" s="409"/>
      <c r="Q89" s="283" t="s">
        <v>247</v>
      </c>
      <c r="R89" s="283" t="s">
        <v>96</v>
      </c>
      <c r="S89" s="409"/>
      <c r="T89" s="283" t="s">
        <v>247</v>
      </c>
      <c r="U89" s="283" t="s">
        <v>96</v>
      </c>
      <c r="V89" s="409"/>
      <c r="W89" s="283" t="s">
        <v>247</v>
      </c>
      <c r="X89" s="283" t="s">
        <v>96</v>
      </c>
      <c r="Y89" s="409"/>
      <c r="Z89" s="283" t="s">
        <v>247</v>
      </c>
      <c r="AA89" s="283" t="s">
        <v>96</v>
      </c>
      <c r="AB89" s="409"/>
      <c r="AC89" s="292">
        <f t="shared" ref="AC89:AC92" si="19">I89+N89+Q89+T89+W89+Z89</f>
        <v>11</v>
      </c>
      <c r="AD89" s="283" t="s">
        <v>96</v>
      </c>
      <c r="AE89" s="294">
        <f t="shared" si="18"/>
        <v>0</v>
      </c>
      <c r="AF89" s="439" t="s">
        <v>74</v>
      </c>
      <c r="AG89" s="438" t="s">
        <v>248</v>
      </c>
      <c r="AH89" s="433"/>
      <c r="AI89" s="434"/>
      <c r="AJ89" s="434"/>
    </row>
    <row r="90" spans="1:36" s="211" customFormat="1" ht="27" customHeight="1">
      <c r="A90" s="331"/>
      <c r="B90" s="351"/>
      <c r="C90" s="353" t="s">
        <v>295</v>
      </c>
      <c r="D90" s="354"/>
      <c r="E90" s="355" t="s">
        <v>102</v>
      </c>
      <c r="F90" s="623" t="s">
        <v>296</v>
      </c>
      <c r="G90" s="337" t="s">
        <v>90</v>
      </c>
      <c r="H90" s="347" t="s">
        <v>297</v>
      </c>
      <c r="I90" s="283" t="s">
        <v>247</v>
      </c>
      <c r="J90" s="283" t="s">
        <v>96</v>
      </c>
      <c r="K90" s="283" t="s">
        <v>247</v>
      </c>
      <c r="L90" s="283" t="s">
        <v>96</v>
      </c>
      <c r="M90" s="409">
        <v>428244000</v>
      </c>
      <c r="N90" s="283" t="s">
        <v>247</v>
      </c>
      <c r="O90" s="283" t="s">
        <v>96</v>
      </c>
      <c r="P90" s="409">
        <v>1500000000</v>
      </c>
      <c r="Q90" s="283" t="s">
        <v>256</v>
      </c>
      <c r="R90" s="283" t="s">
        <v>96</v>
      </c>
      <c r="S90" s="409">
        <v>1750000000</v>
      </c>
      <c r="T90" s="283" t="s">
        <v>257</v>
      </c>
      <c r="U90" s="283" t="s">
        <v>96</v>
      </c>
      <c r="V90" s="409">
        <v>2000000000</v>
      </c>
      <c r="W90" s="283" t="s">
        <v>257</v>
      </c>
      <c r="X90" s="283" t="s">
        <v>96</v>
      </c>
      <c r="Y90" s="409">
        <v>2250000000</v>
      </c>
      <c r="Z90" s="283" t="s">
        <v>257</v>
      </c>
      <c r="AA90" s="283" t="s">
        <v>96</v>
      </c>
      <c r="AB90" s="409">
        <v>2300000000</v>
      </c>
      <c r="AC90" s="292">
        <f t="shared" si="19"/>
        <v>19</v>
      </c>
      <c r="AD90" s="283" t="s">
        <v>96</v>
      </c>
      <c r="AE90" s="294">
        <f t="shared" si="18"/>
        <v>10228244000</v>
      </c>
      <c r="AF90" s="440" t="s">
        <v>74</v>
      </c>
      <c r="AG90" s="438" t="s">
        <v>248</v>
      </c>
      <c r="AH90" s="433"/>
      <c r="AI90" s="434"/>
      <c r="AJ90" s="434"/>
    </row>
    <row r="91" spans="1:36" s="211" customFormat="1" ht="26.1" customHeight="1">
      <c r="A91" s="331"/>
      <c r="B91" s="351"/>
      <c r="C91" s="356"/>
      <c r="D91" s="357"/>
      <c r="E91" s="358"/>
      <c r="F91" s="624"/>
      <c r="G91" s="337" t="s">
        <v>94</v>
      </c>
      <c r="H91" s="347" t="s">
        <v>298</v>
      </c>
      <c r="I91" s="283" t="s">
        <v>247</v>
      </c>
      <c r="J91" s="283" t="s">
        <v>96</v>
      </c>
      <c r="K91" s="283" t="s">
        <v>247</v>
      </c>
      <c r="L91" s="283" t="s">
        <v>96</v>
      </c>
      <c r="M91" s="409"/>
      <c r="N91" s="283" t="s">
        <v>290</v>
      </c>
      <c r="O91" s="283" t="s">
        <v>96</v>
      </c>
      <c r="P91" s="409"/>
      <c r="Q91" s="283" t="s">
        <v>290</v>
      </c>
      <c r="R91" s="283" t="s">
        <v>96</v>
      </c>
      <c r="S91" s="409"/>
      <c r="T91" s="283" t="s">
        <v>290</v>
      </c>
      <c r="U91" s="283" t="s">
        <v>96</v>
      </c>
      <c r="V91" s="409"/>
      <c r="W91" s="283" t="s">
        <v>290</v>
      </c>
      <c r="X91" s="283" t="s">
        <v>96</v>
      </c>
      <c r="Y91" s="409"/>
      <c r="Z91" s="283" t="s">
        <v>290</v>
      </c>
      <c r="AA91" s="283" t="s">
        <v>96</v>
      </c>
      <c r="AB91" s="409"/>
      <c r="AC91" s="292">
        <f t="shared" si="19"/>
        <v>32</v>
      </c>
      <c r="AD91" s="283" t="s">
        <v>96</v>
      </c>
      <c r="AE91" s="294">
        <f t="shared" si="18"/>
        <v>0</v>
      </c>
      <c r="AF91" s="440" t="s">
        <v>74</v>
      </c>
      <c r="AG91" s="438" t="s">
        <v>248</v>
      </c>
      <c r="AH91" s="433"/>
      <c r="AI91" s="434"/>
      <c r="AJ91" s="434"/>
    </row>
    <row r="92" spans="1:36" s="211" customFormat="1" ht="35.1" customHeight="1">
      <c r="A92" s="331"/>
      <c r="B92" s="351"/>
      <c r="C92" s="356"/>
      <c r="D92" s="357"/>
      <c r="E92" s="358"/>
      <c r="F92" s="624"/>
      <c r="G92" s="337" t="s">
        <v>250</v>
      </c>
      <c r="H92" s="347" t="s">
        <v>299</v>
      </c>
      <c r="I92" s="283" t="s">
        <v>247</v>
      </c>
      <c r="J92" s="283" t="s">
        <v>96</v>
      </c>
      <c r="K92" s="283" t="s">
        <v>247</v>
      </c>
      <c r="L92" s="283" t="s">
        <v>96</v>
      </c>
      <c r="M92" s="409"/>
      <c r="N92" s="283" t="s">
        <v>247</v>
      </c>
      <c r="O92" s="283" t="s">
        <v>96</v>
      </c>
      <c r="P92" s="409"/>
      <c r="Q92" s="283" t="s">
        <v>247</v>
      </c>
      <c r="R92" s="283" t="s">
        <v>96</v>
      </c>
      <c r="S92" s="409"/>
      <c r="T92" s="283" t="s">
        <v>247</v>
      </c>
      <c r="U92" s="283" t="s">
        <v>96</v>
      </c>
      <c r="V92" s="409"/>
      <c r="W92" s="283" t="s">
        <v>247</v>
      </c>
      <c r="X92" s="283" t="s">
        <v>96</v>
      </c>
      <c r="Y92" s="409"/>
      <c r="Z92" s="283" t="s">
        <v>247</v>
      </c>
      <c r="AA92" s="283" t="s">
        <v>96</v>
      </c>
      <c r="AB92" s="409"/>
      <c r="AC92" s="292">
        <f t="shared" si="19"/>
        <v>12</v>
      </c>
      <c r="AD92" s="283" t="s">
        <v>96</v>
      </c>
      <c r="AE92" s="294">
        <f t="shared" si="18"/>
        <v>0</v>
      </c>
      <c r="AF92" s="440" t="s">
        <v>74</v>
      </c>
      <c r="AG92" s="438" t="s">
        <v>248</v>
      </c>
      <c r="AH92" s="433"/>
      <c r="AI92" s="434"/>
      <c r="AJ92" s="434"/>
    </row>
    <row r="93" spans="1:36" s="211" customFormat="1" ht="24.95" customHeight="1">
      <c r="A93" s="331"/>
      <c r="B93" s="351"/>
      <c r="C93" s="356"/>
      <c r="D93" s="357"/>
      <c r="E93" s="358"/>
      <c r="F93" s="624"/>
      <c r="G93" s="337" t="s">
        <v>252</v>
      </c>
      <c r="H93" s="347" t="s">
        <v>300</v>
      </c>
      <c r="I93" s="283" t="s">
        <v>227</v>
      </c>
      <c r="J93" s="283" t="s">
        <v>273</v>
      </c>
      <c r="K93" s="283" t="s">
        <v>227</v>
      </c>
      <c r="L93" s="413" t="s">
        <v>92</v>
      </c>
      <c r="M93" s="409"/>
      <c r="N93" s="283" t="s">
        <v>227</v>
      </c>
      <c r="O93" s="413" t="s">
        <v>92</v>
      </c>
      <c r="P93" s="409"/>
      <c r="Q93" s="283" t="s">
        <v>227</v>
      </c>
      <c r="R93" s="413" t="s">
        <v>92</v>
      </c>
      <c r="S93" s="409"/>
      <c r="T93" s="283" t="s">
        <v>227</v>
      </c>
      <c r="U93" s="413" t="s">
        <v>92</v>
      </c>
      <c r="V93" s="409"/>
      <c r="W93" s="283" t="s">
        <v>227</v>
      </c>
      <c r="X93" s="413" t="s">
        <v>92</v>
      </c>
      <c r="Y93" s="409"/>
      <c r="Z93" s="283" t="s">
        <v>227</v>
      </c>
      <c r="AA93" s="413" t="s">
        <v>92</v>
      </c>
      <c r="AB93" s="409"/>
      <c r="AC93" s="292">
        <f t="shared" ref="AC93:AC96" si="20">I93+N93+Q93+T93+W93+Z93</f>
        <v>6</v>
      </c>
      <c r="AD93" s="413" t="s">
        <v>92</v>
      </c>
      <c r="AE93" s="294">
        <f t="shared" si="18"/>
        <v>0</v>
      </c>
      <c r="AF93" s="440" t="s">
        <v>74</v>
      </c>
      <c r="AG93" s="438" t="s">
        <v>248</v>
      </c>
      <c r="AH93" s="433"/>
      <c r="AI93" s="434"/>
      <c r="AJ93" s="434"/>
    </row>
    <row r="94" spans="1:36" s="211" customFormat="1" ht="51" customHeight="1">
      <c r="A94" s="331"/>
      <c r="B94" s="351"/>
      <c r="C94" s="356"/>
      <c r="D94" s="357"/>
      <c r="E94" s="358"/>
      <c r="F94" s="624"/>
      <c r="G94" s="337" t="s">
        <v>254</v>
      </c>
      <c r="H94" s="347" t="s">
        <v>301</v>
      </c>
      <c r="I94" s="283" t="s">
        <v>227</v>
      </c>
      <c r="J94" s="283" t="s">
        <v>96</v>
      </c>
      <c r="K94" s="283" t="s">
        <v>227</v>
      </c>
      <c r="L94" s="283" t="s">
        <v>96</v>
      </c>
      <c r="M94" s="409"/>
      <c r="N94" s="283" t="s">
        <v>247</v>
      </c>
      <c r="O94" s="283" t="s">
        <v>96</v>
      </c>
      <c r="P94" s="409"/>
      <c r="Q94" s="283" t="s">
        <v>256</v>
      </c>
      <c r="R94" s="283" t="s">
        <v>96</v>
      </c>
      <c r="S94" s="409"/>
      <c r="T94" s="283" t="s">
        <v>257</v>
      </c>
      <c r="U94" s="283" t="s">
        <v>96</v>
      </c>
      <c r="V94" s="409"/>
      <c r="W94" s="283" t="s">
        <v>257</v>
      </c>
      <c r="X94" s="283" t="s">
        <v>96</v>
      </c>
      <c r="Y94" s="409"/>
      <c r="Z94" s="283" t="s">
        <v>302</v>
      </c>
      <c r="AA94" s="283" t="s">
        <v>96</v>
      </c>
      <c r="AB94" s="409"/>
      <c r="AC94" s="292">
        <f t="shared" si="20"/>
        <v>19</v>
      </c>
      <c r="AD94" s="283" t="s">
        <v>96</v>
      </c>
      <c r="AE94" s="294">
        <f t="shared" si="18"/>
        <v>0</v>
      </c>
      <c r="AF94" s="439" t="s">
        <v>74</v>
      </c>
      <c r="AG94" s="438" t="s">
        <v>248</v>
      </c>
      <c r="AH94" s="433"/>
      <c r="AI94" s="434"/>
      <c r="AJ94" s="434"/>
    </row>
    <row r="95" spans="1:36" s="211" customFormat="1" ht="60.75" customHeight="1">
      <c r="A95" s="331"/>
      <c r="B95" s="351"/>
      <c r="C95" s="356"/>
      <c r="D95" s="357"/>
      <c r="E95" s="358"/>
      <c r="F95" s="340"/>
      <c r="G95" s="337" t="s">
        <v>258</v>
      </c>
      <c r="H95" s="347" t="s">
        <v>303</v>
      </c>
      <c r="I95" s="283" t="s">
        <v>227</v>
      </c>
      <c r="J95" s="283" t="s">
        <v>124</v>
      </c>
      <c r="K95" s="283" t="s">
        <v>227</v>
      </c>
      <c r="L95" s="414" t="s">
        <v>125</v>
      </c>
      <c r="M95" s="409"/>
      <c r="N95" s="283" t="s">
        <v>227</v>
      </c>
      <c r="O95" s="414" t="s">
        <v>125</v>
      </c>
      <c r="P95" s="409"/>
      <c r="Q95" s="283" t="s">
        <v>227</v>
      </c>
      <c r="R95" s="414" t="s">
        <v>125</v>
      </c>
      <c r="S95" s="409"/>
      <c r="T95" s="283" t="s">
        <v>227</v>
      </c>
      <c r="U95" s="414" t="s">
        <v>125</v>
      </c>
      <c r="V95" s="409"/>
      <c r="W95" s="283" t="s">
        <v>227</v>
      </c>
      <c r="X95" s="414" t="s">
        <v>125</v>
      </c>
      <c r="Y95" s="409"/>
      <c r="Z95" s="283" t="s">
        <v>227</v>
      </c>
      <c r="AA95" s="414" t="s">
        <v>125</v>
      </c>
      <c r="AB95" s="409"/>
      <c r="AC95" s="292">
        <f t="shared" si="20"/>
        <v>6</v>
      </c>
      <c r="AD95" s="414" t="s">
        <v>125</v>
      </c>
      <c r="AE95" s="294">
        <f t="shared" si="18"/>
        <v>0</v>
      </c>
      <c r="AF95" s="439" t="s">
        <v>74</v>
      </c>
      <c r="AG95" s="438" t="s">
        <v>248</v>
      </c>
      <c r="AH95" s="433"/>
      <c r="AI95" s="434"/>
      <c r="AJ95" s="434"/>
    </row>
    <row r="96" spans="1:36" s="211" customFormat="1" ht="50.1" customHeight="1">
      <c r="A96" s="331"/>
      <c r="B96" s="351"/>
      <c r="C96" s="360"/>
      <c r="D96" s="361"/>
      <c r="E96" s="362"/>
      <c r="F96" s="344"/>
      <c r="G96" s="337" t="s">
        <v>260</v>
      </c>
      <c r="H96" s="347" t="s">
        <v>304</v>
      </c>
      <c r="I96" s="283" t="s">
        <v>227</v>
      </c>
      <c r="J96" s="283" t="s">
        <v>124</v>
      </c>
      <c r="K96" s="283" t="s">
        <v>227</v>
      </c>
      <c r="L96" s="414" t="s">
        <v>125</v>
      </c>
      <c r="M96" s="409"/>
      <c r="N96" s="283" t="s">
        <v>227</v>
      </c>
      <c r="O96" s="414" t="s">
        <v>125</v>
      </c>
      <c r="P96" s="409"/>
      <c r="Q96" s="283" t="s">
        <v>227</v>
      </c>
      <c r="R96" s="414" t="s">
        <v>125</v>
      </c>
      <c r="S96" s="409"/>
      <c r="T96" s="283" t="s">
        <v>227</v>
      </c>
      <c r="U96" s="414" t="s">
        <v>125</v>
      </c>
      <c r="V96" s="409"/>
      <c r="W96" s="283" t="s">
        <v>227</v>
      </c>
      <c r="X96" s="414" t="s">
        <v>125</v>
      </c>
      <c r="Y96" s="409"/>
      <c r="Z96" s="283" t="s">
        <v>227</v>
      </c>
      <c r="AA96" s="414" t="s">
        <v>125</v>
      </c>
      <c r="AB96" s="409"/>
      <c r="AC96" s="292">
        <f t="shared" si="20"/>
        <v>6</v>
      </c>
      <c r="AD96" s="414" t="s">
        <v>125</v>
      </c>
      <c r="AE96" s="294">
        <f t="shared" si="18"/>
        <v>0</v>
      </c>
      <c r="AF96" s="439" t="s">
        <v>74</v>
      </c>
      <c r="AG96" s="438" t="s">
        <v>248</v>
      </c>
      <c r="AH96" s="433"/>
      <c r="AI96" s="434"/>
      <c r="AJ96" s="434"/>
    </row>
    <row r="97" spans="1:36" s="211" customFormat="1" ht="36.950000000000003" customHeight="1">
      <c r="A97" s="331"/>
      <c r="B97" s="351"/>
      <c r="C97" s="363" t="s">
        <v>305</v>
      </c>
      <c r="D97" s="364"/>
      <c r="E97" s="365" t="s">
        <v>106</v>
      </c>
      <c r="F97" s="623" t="s">
        <v>306</v>
      </c>
      <c r="G97" s="337" t="s">
        <v>227</v>
      </c>
      <c r="H97" s="347" t="s">
        <v>307</v>
      </c>
      <c r="I97" s="283" t="s">
        <v>227</v>
      </c>
      <c r="J97" s="283" t="s">
        <v>273</v>
      </c>
      <c r="K97" s="283" t="s">
        <v>227</v>
      </c>
      <c r="L97" s="283" t="s">
        <v>92</v>
      </c>
      <c r="M97" s="409">
        <v>36274900</v>
      </c>
      <c r="N97" s="283" t="s">
        <v>227</v>
      </c>
      <c r="O97" s="283" t="s">
        <v>92</v>
      </c>
      <c r="P97" s="409">
        <v>300000000</v>
      </c>
      <c r="Q97" s="283" t="s">
        <v>227</v>
      </c>
      <c r="R97" s="283" t="s">
        <v>92</v>
      </c>
      <c r="S97" s="409">
        <v>350000000</v>
      </c>
      <c r="T97" s="283" t="s">
        <v>227</v>
      </c>
      <c r="U97" s="283" t="s">
        <v>92</v>
      </c>
      <c r="V97" s="409">
        <v>400000000</v>
      </c>
      <c r="W97" s="283" t="s">
        <v>227</v>
      </c>
      <c r="X97" s="283" t="s">
        <v>92</v>
      </c>
      <c r="Y97" s="409">
        <v>450000000</v>
      </c>
      <c r="Z97" s="283" t="s">
        <v>227</v>
      </c>
      <c r="AA97" s="283" t="s">
        <v>92</v>
      </c>
      <c r="AB97" s="409">
        <v>500000000</v>
      </c>
      <c r="AC97" s="292">
        <f t="shared" ref="AC97:AC103" si="21">I97+N97+Q97+T97+W97+Z97</f>
        <v>6</v>
      </c>
      <c r="AD97" s="283" t="s">
        <v>92</v>
      </c>
      <c r="AE97" s="294">
        <f t="shared" si="18"/>
        <v>2036274900</v>
      </c>
      <c r="AF97" s="439" t="s">
        <v>74</v>
      </c>
      <c r="AG97" s="438" t="s">
        <v>248</v>
      </c>
      <c r="AH97" s="433"/>
      <c r="AI97" s="434"/>
      <c r="AJ97" s="434"/>
    </row>
    <row r="98" spans="1:36" s="211" customFormat="1" ht="29.1" customHeight="1">
      <c r="A98" s="331"/>
      <c r="B98" s="351"/>
      <c r="C98" s="366"/>
      <c r="D98" s="367"/>
      <c r="E98" s="368"/>
      <c r="F98" s="624"/>
      <c r="G98" s="337" t="s">
        <v>94</v>
      </c>
      <c r="H98" s="347" t="s">
        <v>308</v>
      </c>
      <c r="I98" s="283" t="s">
        <v>227</v>
      </c>
      <c r="J98" s="283" t="s">
        <v>273</v>
      </c>
      <c r="K98" s="283" t="s">
        <v>227</v>
      </c>
      <c r="L98" s="283" t="s">
        <v>92</v>
      </c>
      <c r="M98" s="409"/>
      <c r="N98" s="283" t="s">
        <v>227</v>
      </c>
      <c r="O98" s="283" t="s">
        <v>92</v>
      </c>
      <c r="P98" s="409"/>
      <c r="Q98" s="283" t="s">
        <v>227</v>
      </c>
      <c r="R98" s="283" t="s">
        <v>92</v>
      </c>
      <c r="S98" s="409"/>
      <c r="T98" s="283" t="s">
        <v>227</v>
      </c>
      <c r="U98" s="283" t="s">
        <v>92</v>
      </c>
      <c r="V98" s="409"/>
      <c r="W98" s="283" t="s">
        <v>227</v>
      </c>
      <c r="X98" s="283" t="s">
        <v>92</v>
      </c>
      <c r="Y98" s="409"/>
      <c r="Z98" s="283" t="s">
        <v>227</v>
      </c>
      <c r="AA98" s="283" t="s">
        <v>92</v>
      </c>
      <c r="AB98" s="409"/>
      <c r="AC98" s="292">
        <f t="shared" si="21"/>
        <v>6</v>
      </c>
      <c r="AD98" s="283" t="s">
        <v>92</v>
      </c>
      <c r="AE98" s="294">
        <f t="shared" si="18"/>
        <v>0</v>
      </c>
      <c r="AF98" s="439" t="s">
        <v>74</v>
      </c>
      <c r="AG98" s="438" t="s">
        <v>248</v>
      </c>
      <c r="AH98" s="441"/>
      <c r="AI98" s="434"/>
      <c r="AJ98" s="434"/>
    </row>
    <row r="99" spans="1:36" s="211" customFormat="1" ht="66.95" customHeight="1">
      <c r="A99" s="331"/>
      <c r="B99" s="351"/>
      <c r="C99" s="369"/>
      <c r="D99" s="370"/>
      <c r="E99" s="371"/>
      <c r="F99" s="625"/>
      <c r="G99" s="337" t="s">
        <v>256</v>
      </c>
      <c r="H99" s="347" t="s">
        <v>309</v>
      </c>
      <c r="I99" s="283" t="s">
        <v>227</v>
      </c>
      <c r="J99" s="283" t="s">
        <v>273</v>
      </c>
      <c r="K99" s="283" t="s">
        <v>227</v>
      </c>
      <c r="L99" s="283" t="s">
        <v>92</v>
      </c>
      <c r="M99" s="409"/>
      <c r="N99" s="283" t="s">
        <v>227</v>
      </c>
      <c r="O99" s="283" t="s">
        <v>92</v>
      </c>
      <c r="P99" s="409"/>
      <c r="Q99" s="283" t="s">
        <v>227</v>
      </c>
      <c r="R99" s="283" t="s">
        <v>92</v>
      </c>
      <c r="S99" s="409"/>
      <c r="T99" s="283" t="s">
        <v>227</v>
      </c>
      <c r="U99" s="283" t="s">
        <v>92</v>
      </c>
      <c r="V99" s="409"/>
      <c r="W99" s="283" t="s">
        <v>227</v>
      </c>
      <c r="X99" s="283" t="s">
        <v>92</v>
      </c>
      <c r="Y99" s="409"/>
      <c r="Z99" s="283" t="s">
        <v>227</v>
      </c>
      <c r="AA99" s="283" t="s">
        <v>92</v>
      </c>
      <c r="AB99" s="409"/>
      <c r="AC99" s="292">
        <f t="shared" si="21"/>
        <v>6</v>
      </c>
      <c r="AD99" s="283" t="s">
        <v>92</v>
      </c>
      <c r="AE99" s="294">
        <f t="shared" si="18"/>
        <v>0</v>
      </c>
      <c r="AF99" s="439" t="s">
        <v>74</v>
      </c>
      <c r="AG99" s="438" t="s">
        <v>248</v>
      </c>
      <c r="AH99" s="441"/>
      <c r="AI99" s="434"/>
      <c r="AJ99" s="434"/>
    </row>
    <row r="100" spans="1:36" s="211" customFormat="1" ht="72.75" customHeight="1">
      <c r="A100" s="331"/>
      <c r="B100" s="351"/>
      <c r="C100" s="349" t="s">
        <v>310</v>
      </c>
      <c r="D100" s="582" t="s">
        <v>311</v>
      </c>
      <c r="E100" s="582"/>
      <c r="F100" s="582"/>
      <c r="G100" s="583" t="s">
        <v>312</v>
      </c>
      <c r="H100" s="583"/>
      <c r="I100" s="415">
        <v>3</v>
      </c>
      <c r="J100" s="267" t="s">
        <v>73</v>
      </c>
      <c r="K100" s="415">
        <v>3</v>
      </c>
      <c r="L100" s="267" t="s">
        <v>73</v>
      </c>
      <c r="M100" s="712">
        <f>M101</f>
        <v>707002100</v>
      </c>
      <c r="N100" s="415">
        <v>3.01</v>
      </c>
      <c r="O100" s="267" t="s">
        <v>73</v>
      </c>
      <c r="P100" s="712">
        <f>P101</f>
        <v>2650000000</v>
      </c>
      <c r="Q100" s="415">
        <v>3.02</v>
      </c>
      <c r="R100" s="267" t="s">
        <v>73</v>
      </c>
      <c r="S100" s="712">
        <f>S101</f>
        <v>3050000000</v>
      </c>
      <c r="T100" s="415">
        <v>3.03</v>
      </c>
      <c r="U100" s="267" t="s">
        <v>73</v>
      </c>
      <c r="V100" s="712">
        <f>V101</f>
        <v>3450000000</v>
      </c>
      <c r="W100" s="415">
        <v>3.04</v>
      </c>
      <c r="X100" s="267" t="s">
        <v>73</v>
      </c>
      <c r="Y100" s="712">
        <f>Y101</f>
        <v>3750000000</v>
      </c>
      <c r="Z100" s="415">
        <v>3.05</v>
      </c>
      <c r="AA100" s="267" t="s">
        <v>73</v>
      </c>
      <c r="AB100" s="712">
        <f>AB101</f>
        <v>4050000000</v>
      </c>
      <c r="AC100" s="415">
        <v>3.05</v>
      </c>
      <c r="AD100" s="267" t="s">
        <v>73</v>
      </c>
      <c r="AE100" s="712">
        <f>AE101</f>
        <v>17657002100</v>
      </c>
      <c r="AF100" s="310" t="s">
        <v>74</v>
      </c>
      <c r="AG100" s="311" t="s">
        <v>75</v>
      </c>
      <c r="AH100" s="441"/>
      <c r="AI100" s="434"/>
      <c r="AJ100" s="434"/>
    </row>
    <row r="101" spans="1:36" s="211" customFormat="1" ht="39.950000000000003" customHeight="1">
      <c r="A101" s="331"/>
      <c r="B101" s="351"/>
      <c r="C101" s="372" t="s">
        <v>313</v>
      </c>
      <c r="D101" s="333" t="s">
        <v>240</v>
      </c>
      <c r="E101" s="584" t="s">
        <v>314</v>
      </c>
      <c r="F101" s="585"/>
      <c r="G101" s="350"/>
      <c r="H101" s="412" t="s">
        <v>315</v>
      </c>
      <c r="I101" s="407" t="s">
        <v>243</v>
      </c>
      <c r="J101" s="407" t="s">
        <v>81</v>
      </c>
      <c r="K101" s="407" t="s">
        <v>243</v>
      </c>
      <c r="L101" s="407" t="s">
        <v>81</v>
      </c>
      <c r="M101" s="429">
        <f>SUM(M102:M118)</f>
        <v>707002100</v>
      </c>
      <c r="N101" s="407" t="s">
        <v>243</v>
      </c>
      <c r="O101" s="407" t="s">
        <v>81</v>
      </c>
      <c r="P101" s="429">
        <f>SUM(P102:P118)</f>
        <v>2650000000</v>
      </c>
      <c r="Q101" s="407" t="s">
        <v>243</v>
      </c>
      <c r="R101" s="407" t="s">
        <v>81</v>
      </c>
      <c r="S101" s="429">
        <f>SUM(S102:S118)</f>
        <v>3050000000</v>
      </c>
      <c r="T101" s="407" t="s">
        <v>243</v>
      </c>
      <c r="U101" s="407" t="s">
        <v>81</v>
      </c>
      <c r="V101" s="429">
        <f>SUM(V102:V118)</f>
        <v>3450000000</v>
      </c>
      <c r="W101" s="407" t="s">
        <v>243</v>
      </c>
      <c r="X101" s="407" t="s">
        <v>81</v>
      </c>
      <c r="Y101" s="429">
        <f>SUM(Y102:Y118)</f>
        <v>3750000000</v>
      </c>
      <c r="Z101" s="407" t="s">
        <v>243</v>
      </c>
      <c r="AA101" s="407" t="s">
        <v>81</v>
      </c>
      <c r="AB101" s="429">
        <f>SUM(AB102:AB118)</f>
        <v>4050000000</v>
      </c>
      <c r="AC101" s="407" t="s">
        <v>243</v>
      </c>
      <c r="AD101" s="407" t="s">
        <v>81</v>
      </c>
      <c r="AE101" s="429">
        <f>SUM(AE102:AE118)</f>
        <v>17657002100</v>
      </c>
      <c r="AF101" s="435" t="s">
        <v>74</v>
      </c>
      <c r="AG101" s="436" t="s">
        <v>75</v>
      </c>
      <c r="AH101" s="441"/>
      <c r="AI101" s="434"/>
      <c r="AJ101" s="434"/>
    </row>
    <row r="102" spans="1:36" s="211" customFormat="1" ht="123.95" customHeight="1">
      <c r="A102" s="331"/>
      <c r="B102" s="351"/>
      <c r="C102" s="373" t="s">
        <v>316</v>
      </c>
      <c r="D102" s="337"/>
      <c r="E102" s="346" t="s">
        <v>317</v>
      </c>
      <c r="F102" s="347" t="s">
        <v>318</v>
      </c>
      <c r="G102" s="374"/>
      <c r="H102" s="416" t="s">
        <v>319</v>
      </c>
      <c r="I102" s="283" t="s">
        <v>284</v>
      </c>
      <c r="J102" s="283"/>
      <c r="K102" s="283" t="s">
        <v>284</v>
      </c>
      <c r="L102" s="283"/>
      <c r="M102" s="409">
        <v>0</v>
      </c>
      <c r="N102" s="283" t="s">
        <v>227</v>
      </c>
      <c r="O102" s="283" t="s">
        <v>320</v>
      </c>
      <c r="P102" s="409">
        <v>100000000</v>
      </c>
      <c r="Q102" s="283"/>
      <c r="R102" s="283"/>
      <c r="S102" s="409">
        <v>150000000</v>
      </c>
      <c r="T102" s="283"/>
      <c r="U102" s="283"/>
      <c r="V102" s="409">
        <v>200000000</v>
      </c>
      <c r="W102" s="283"/>
      <c r="X102" s="283"/>
      <c r="Y102" s="409">
        <v>250000000</v>
      </c>
      <c r="Z102" s="283"/>
      <c r="AA102" s="283"/>
      <c r="AB102" s="409">
        <v>300000000</v>
      </c>
      <c r="AC102" s="292">
        <f t="shared" si="21"/>
        <v>1</v>
      </c>
      <c r="AD102" s="283" t="s">
        <v>285</v>
      </c>
      <c r="AE102" s="294">
        <f t="shared" ref="AE102:AE118" si="22">M102+P102+S102+V102+Y102+AB102</f>
        <v>1000000000</v>
      </c>
      <c r="AF102" s="439" t="s">
        <v>74</v>
      </c>
      <c r="AG102" s="438" t="s">
        <v>248</v>
      </c>
      <c r="AH102" s="441"/>
      <c r="AI102" s="434"/>
      <c r="AJ102" s="434"/>
    </row>
    <row r="103" spans="1:36" s="211" customFormat="1" ht="120" customHeight="1">
      <c r="A103" s="331"/>
      <c r="B103" s="351"/>
      <c r="C103" s="373" t="s">
        <v>321</v>
      </c>
      <c r="D103" s="337"/>
      <c r="E103" s="346" t="s">
        <v>98</v>
      </c>
      <c r="F103" s="347" t="s">
        <v>322</v>
      </c>
      <c r="G103" s="374"/>
      <c r="H103" s="416" t="s">
        <v>323</v>
      </c>
      <c r="I103" s="283" t="s">
        <v>284</v>
      </c>
      <c r="J103" s="283"/>
      <c r="K103" s="283" t="s">
        <v>284</v>
      </c>
      <c r="L103" s="283"/>
      <c r="M103" s="409"/>
      <c r="N103" s="283" t="s">
        <v>256</v>
      </c>
      <c r="O103" s="283" t="s">
        <v>96</v>
      </c>
      <c r="P103" s="409">
        <v>150000000</v>
      </c>
      <c r="Q103" s="283" t="s">
        <v>256</v>
      </c>
      <c r="R103" s="283" t="s">
        <v>96</v>
      </c>
      <c r="S103" s="409">
        <v>200000000</v>
      </c>
      <c r="T103" s="283" t="s">
        <v>256</v>
      </c>
      <c r="U103" s="283" t="s">
        <v>96</v>
      </c>
      <c r="V103" s="409">
        <v>250000000</v>
      </c>
      <c r="W103" s="283" t="s">
        <v>256</v>
      </c>
      <c r="X103" s="283" t="s">
        <v>96</v>
      </c>
      <c r="Y103" s="409">
        <v>300000000</v>
      </c>
      <c r="Z103" s="283" t="s">
        <v>256</v>
      </c>
      <c r="AA103" s="283" t="s">
        <v>96</v>
      </c>
      <c r="AB103" s="409">
        <v>350000000</v>
      </c>
      <c r="AC103" s="292">
        <f t="shared" si="21"/>
        <v>15</v>
      </c>
      <c r="AD103" s="283" t="s">
        <v>96</v>
      </c>
      <c r="AE103" s="294">
        <f t="shared" si="22"/>
        <v>1250000000</v>
      </c>
      <c r="AF103" s="439" t="s">
        <v>74</v>
      </c>
      <c r="AG103" s="438" t="s">
        <v>248</v>
      </c>
      <c r="AH103" s="441"/>
      <c r="AI103" s="434"/>
      <c r="AJ103" s="434"/>
    </row>
    <row r="104" spans="1:36" s="211" customFormat="1" ht="42.95" customHeight="1">
      <c r="A104" s="331"/>
      <c r="B104" s="351"/>
      <c r="C104" s="375" t="s">
        <v>324</v>
      </c>
      <c r="D104" s="354"/>
      <c r="E104" s="355" t="s">
        <v>102</v>
      </c>
      <c r="F104" s="623" t="s">
        <v>325</v>
      </c>
      <c r="G104" s="374" t="s">
        <v>90</v>
      </c>
      <c r="H104" s="416" t="s">
        <v>326</v>
      </c>
      <c r="I104" s="283" t="s">
        <v>227</v>
      </c>
      <c r="J104" s="283" t="s">
        <v>96</v>
      </c>
      <c r="K104" s="283" t="s">
        <v>227</v>
      </c>
      <c r="L104" s="283" t="s">
        <v>96</v>
      </c>
      <c r="M104" s="409">
        <v>49956200</v>
      </c>
      <c r="N104" s="283" t="s">
        <v>227</v>
      </c>
      <c r="O104" s="283" t="s">
        <v>96</v>
      </c>
      <c r="P104" s="409">
        <v>200000000</v>
      </c>
      <c r="Q104" s="283" t="s">
        <v>247</v>
      </c>
      <c r="R104" s="283" t="s">
        <v>96</v>
      </c>
      <c r="S104" s="409">
        <v>250000000</v>
      </c>
      <c r="T104" s="283" t="s">
        <v>247</v>
      </c>
      <c r="U104" s="283" t="s">
        <v>96</v>
      </c>
      <c r="V104" s="409">
        <v>300000000</v>
      </c>
      <c r="W104" s="283" t="s">
        <v>247</v>
      </c>
      <c r="X104" s="283" t="s">
        <v>96</v>
      </c>
      <c r="Y104" s="409">
        <v>350000000</v>
      </c>
      <c r="Z104" s="283" t="s">
        <v>247</v>
      </c>
      <c r="AA104" s="283" t="s">
        <v>96</v>
      </c>
      <c r="AB104" s="409">
        <v>400000000</v>
      </c>
      <c r="AC104" s="292">
        <f t="shared" ref="AC104:AC108" si="23">I104+N104+Q104+T104+W104+Z104</f>
        <v>10</v>
      </c>
      <c r="AD104" s="283" t="s">
        <v>96</v>
      </c>
      <c r="AE104" s="294">
        <f t="shared" si="22"/>
        <v>1549956200</v>
      </c>
      <c r="AF104" s="439" t="s">
        <v>74</v>
      </c>
      <c r="AG104" s="438" t="s">
        <v>248</v>
      </c>
      <c r="AH104" s="441"/>
      <c r="AI104" s="434"/>
      <c r="AJ104" s="434"/>
    </row>
    <row r="105" spans="1:36" s="211" customFormat="1" ht="27" customHeight="1">
      <c r="A105" s="331"/>
      <c r="B105" s="221"/>
      <c r="C105" s="351"/>
      <c r="D105" s="376"/>
      <c r="E105" s="358"/>
      <c r="F105" s="624"/>
      <c r="G105" s="374" t="s">
        <v>94</v>
      </c>
      <c r="H105" s="416" t="s">
        <v>327</v>
      </c>
      <c r="I105" s="283" t="s">
        <v>257</v>
      </c>
      <c r="J105" s="283" t="s">
        <v>96</v>
      </c>
      <c r="K105" s="283" t="s">
        <v>257</v>
      </c>
      <c r="L105" s="283" t="s">
        <v>96</v>
      </c>
      <c r="M105" s="409"/>
      <c r="N105" s="283" t="s">
        <v>257</v>
      </c>
      <c r="O105" s="283" t="s">
        <v>96</v>
      </c>
      <c r="P105" s="409"/>
      <c r="Q105" s="283" t="s">
        <v>257</v>
      </c>
      <c r="R105" s="283" t="s">
        <v>96</v>
      </c>
      <c r="S105" s="409"/>
      <c r="T105" s="283" t="s">
        <v>257</v>
      </c>
      <c r="U105" s="283" t="s">
        <v>96</v>
      </c>
      <c r="V105" s="409"/>
      <c r="W105" s="283" t="s">
        <v>257</v>
      </c>
      <c r="X105" s="283" t="s">
        <v>96</v>
      </c>
      <c r="Y105" s="409"/>
      <c r="Z105" s="283" t="s">
        <v>257</v>
      </c>
      <c r="AA105" s="283" t="s">
        <v>96</v>
      </c>
      <c r="AB105" s="409"/>
      <c r="AC105" s="292">
        <f t="shared" si="23"/>
        <v>24</v>
      </c>
      <c r="AD105" s="283" t="s">
        <v>96</v>
      </c>
      <c r="AE105" s="294">
        <f t="shared" si="22"/>
        <v>0</v>
      </c>
      <c r="AF105" s="439" t="s">
        <v>74</v>
      </c>
      <c r="AG105" s="438" t="s">
        <v>248</v>
      </c>
      <c r="AH105" s="441"/>
      <c r="AI105" s="434"/>
      <c r="AJ105" s="434"/>
    </row>
    <row r="106" spans="1:36" s="211" customFormat="1" ht="30" customHeight="1">
      <c r="A106" s="331"/>
      <c r="B106" s="221"/>
      <c r="C106" s="351"/>
      <c r="D106" s="376"/>
      <c r="E106" s="358"/>
      <c r="F106" s="624"/>
      <c r="G106" s="374" t="s">
        <v>250</v>
      </c>
      <c r="H106" s="416" t="s">
        <v>328</v>
      </c>
      <c r="I106" s="283" t="s">
        <v>257</v>
      </c>
      <c r="J106" s="283" t="s">
        <v>96</v>
      </c>
      <c r="K106" s="283" t="s">
        <v>257</v>
      </c>
      <c r="L106" s="283" t="s">
        <v>96</v>
      </c>
      <c r="M106" s="409"/>
      <c r="N106" s="283" t="s">
        <v>302</v>
      </c>
      <c r="O106" s="283" t="s">
        <v>96</v>
      </c>
      <c r="P106" s="409"/>
      <c r="Q106" s="283" t="s">
        <v>302</v>
      </c>
      <c r="R106" s="283" t="s">
        <v>96</v>
      </c>
      <c r="S106" s="409"/>
      <c r="T106" s="283" t="s">
        <v>302</v>
      </c>
      <c r="U106" s="283" t="s">
        <v>96</v>
      </c>
      <c r="V106" s="409"/>
      <c r="W106" s="283" t="s">
        <v>302</v>
      </c>
      <c r="X106" s="283" t="s">
        <v>96</v>
      </c>
      <c r="Y106" s="409"/>
      <c r="Z106" s="283" t="s">
        <v>302</v>
      </c>
      <c r="AA106" s="283" t="s">
        <v>96</v>
      </c>
      <c r="AB106" s="409"/>
      <c r="AC106" s="292">
        <f t="shared" si="23"/>
        <v>29</v>
      </c>
      <c r="AD106" s="283" t="s">
        <v>96</v>
      </c>
      <c r="AE106" s="294">
        <f t="shared" si="22"/>
        <v>0</v>
      </c>
      <c r="AF106" s="439" t="s">
        <v>74</v>
      </c>
      <c r="AG106" s="438" t="s">
        <v>248</v>
      </c>
      <c r="AH106" s="441"/>
      <c r="AI106" s="434"/>
      <c r="AJ106" s="434"/>
    </row>
    <row r="107" spans="1:36" s="211" customFormat="1" ht="30" customHeight="1">
      <c r="A107" s="331"/>
      <c r="B107" s="221"/>
      <c r="C107" s="351"/>
      <c r="D107" s="376"/>
      <c r="E107" s="358"/>
      <c r="F107" s="624"/>
      <c r="G107" s="374" t="s">
        <v>257</v>
      </c>
      <c r="H107" s="416" t="s">
        <v>329</v>
      </c>
      <c r="I107" s="283" t="s">
        <v>257</v>
      </c>
      <c r="J107" s="283" t="s">
        <v>96</v>
      </c>
      <c r="K107" s="283" t="s">
        <v>257</v>
      </c>
      <c r="L107" s="283" t="s">
        <v>96</v>
      </c>
      <c r="M107" s="409"/>
      <c r="N107" s="283" t="s">
        <v>257</v>
      </c>
      <c r="O107" s="283" t="s">
        <v>96</v>
      </c>
      <c r="P107" s="409"/>
      <c r="Q107" s="283" t="s">
        <v>257</v>
      </c>
      <c r="R107" s="283" t="s">
        <v>96</v>
      </c>
      <c r="S107" s="409"/>
      <c r="T107" s="283" t="s">
        <v>257</v>
      </c>
      <c r="U107" s="283" t="s">
        <v>96</v>
      </c>
      <c r="V107" s="409"/>
      <c r="W107" s="283" t="s">
        <v>257</v>
      </c>
      <c r="X107" s="283" t="s">
        <v>96</v>
      </c>
      <c r="Y107" s="409"/>
      <c r="Z107" s="283" t="s">
        <v>257</v>
      </c>
      <c r="AA107" s="283" t="s">
        <v>96</v>
      </c>
      <c r="AB107" s="409"/>
      <c r="AC107" s="292">
        <f t="shared" si="23"/>
        <v>24</v>
      </c>
      <c r="AD107" s="283" t="s">
        <v>96</v>
      </c>
      <c r="AE107" s="294">
        <f t="shared" si="22"/>
        <v>0</v>
      </c>
      <c r="AF107" s="439" t="s">
        <v>74</v>
      </c>
      <c r="AG107" s="438" t="s">
        <v>248</v>
      </c>
      <c r="AH107" s="441"/>
      <c r="AI107" s="434"/>
      <c r="AJ107" s="434"/>
    </row>
    <row r="108" spans="1:36" s="211" customFormat="1" ht="30" customHeight="1">
      <c r="A108" s="331"/>
      <c r="B108" s="221"/>
      <c r="C108" s="351"/>
      <c r="D108" s="376"/>
      <c r="E108" s="358"/>
      <c r="F108" s="624"/>
      <c r="G108" s="374" t="s">
        <v>254</v>
      </c>
      <c r="H108" s="416" t="s">
        <v>330</v>
      </c>
      <c r="I108" s="283" t="s">
        <v>257</v>
      </c>
      <c r="J108" s="283" t="s">
        <v>96</v>
      </c>
      <c r="K108" s="283" t="s">
        <v>257</v>
      </c>
      <c r="L108" s="283" t="s">
        <v>96</v>
      </c>
      <c r="M108" s="409"/>
      <c r="N108" s="283" t="s">
        <v>257</v>
      </c>
      <c r="O108" s="283" t="s">
        <v>96</v>
      </c>
      <c r="P108" s="409"/>
      <c r="Q108" s="283" t="s">
        <v>257</v>
      </c>
      <c r="R108" s="283" t="s">
        <v>96</v>
      </c>
      <c r="S108" s="409"/>
      <c r="T108" s="283" t="s">
        <v>257</v>
      </c>
      <c r="U108" s="283" t="s">
        <v>96</v>
      </c>
      <c r="V108" s="409"/>
      <c r="W108" s="283" t="s">
        <v>257</v>
      </c>
      <c r="X108" s="283" t="s">
        <v>96</v>
      </c>
      <c r="Y108" s="409"/>
      <c r="Z108" s="283" t="s">
        <v>257</v>
      </c>
      <c r="AA108" s="283" t="s">
        <v>96</v>
      </c>
      <c r="AB108" s="409"/>
      <c r="AC108" s="292">
        <f t="shared" si="23"/>
        <v>24</v>
      </c>
      <c r="AD108" s="283" t="s">
        <v>96</v>
      </c>
      <c r="AE108" s="294">
        <f t="shared" si="22"/>
        <v>0</v>
      </c>
      <c r="AF108" s="439" t="s">
        <v>74</v>
      </c>
      <c r="AG108" s="438" t="s">
        <v>248</v>
      </c>
      <c r="AH108" s="441"/>
      <c r="AI108" s="434"/>
      <c r="AJ108" s="434"/>
    </row>
    <row r="109" spans="1:36" s="211" customFormat="1" ht="42" customHeight="1">
      <c r="A109" s="331"/>
      <c r="B109" s="221"/>
      <c r="C109" s="377"/>
      <c r="D109" s="378"/>
      <c r="E109" s="362"/>
      <c r="F109" s="625"/>
      <c r="G109" s="374" t="s">
        <v>258</v>
      </c>
      <c r="H109" s="416" t="s">
        <v>331</v>
      </c>
      <c r="I109" s="283" t="s">
        <v>227</v>
      </c>
      <c r="J109" s="283" t="s">
        <v>273</v>
      </c>
      <c r="K109" s="283" t="s">
        <v>227</v>
      </c>
      <c r="L109" s="283" t="s">
        <v>92</v>
      </c>
      <c r="M109" s="409"/>
      <c r="N109" s="283" t="s">
        <v>227</v>
      </c>
      <c r="O109" s="283" t="s">
        <v>92</v>
      </c>
      <c r="P109" s="409"/>
      <c r="Q109" s="283" t="s">
        <v>227</v>
      </c>
      <c r="R109" s="283" t="s">
        <v>92</v>
      </c>
      <c r="S109" s="409"/>
      <c r="T109" s="283" t="s">
        <v>227</v>
      </c>
      <c r="U109" s="283" t="s">
        <v>92</v>
      </c>
      <c r="V109" s="409"/>
      <c r="W109" s="283" t="s">
        <v>227</v>
      </c>
      <c r="X109" s="283" t="s">
        <v>92</v>
      </c>
      <c r="Y109" s="409"/>
      <c r="Z109" s="283" t="s">
        <v>227</v>
      </c>
      <c r="AA109" s="283" t="s">
        <v>92</v>
      </c>
      <c r="AB109" s="409"/>
      <c r="AC109" s="292">
        <f t="shared" ref="AC109:AC114" si="24">I109+N109+Q109+T109+W109+Z109</f>
        <v>6</v>
      </c>
      <c r="AD109" s="283" t="s">
        <v>92</v>
      </c>
      <c r="AE109" s="294">
        <f t="shared" si="22"/>
        <v>0</v>
      </c>
      <c r="AF109" s="439" t="s">
        <v>74</v>
      </c>
      <c r="AG109" s="438" t="s">
        <v>248</v>
      </c>
      <c r="AH109" s="441"/>
      <c r="AI109" s="434"/>
      <c r="AJ109" s="434"/>
    </row>
    <row r="110" spans="1:36" s="211" customFormat="1" ht="30.95" customHeight="1">
      <c r="A110" s="331"/>
      <c r="B110" s="221"/>
      <c r="C110" s="375" t="s">
        <v>332</v>
      </c>
      <c r="D110" s="379"/>
      <c r="E110" s="380" t="s">
        <v>106</v>
      </c>
      <c r="F110" s="626" t="s">
        <v>333</v>
      </c>
      <c r="G110" s="381" t="s">
        <v>90</v>
      </c>
      <c r="H110" s="417" t="s">
        <v>334</v>
      </c>
      <c r="I110" s="418" t="s">
        <v>227</v>
      </c>
      <c r="J110" s="418" t="s">
        <v>335</v>
      </c>
      <c r="K110" s="418" t="s">
        <v>227</v>
      </c>
      <c r="L110" s="418" t="s">
        <v>335</v>
      </c>
      <c r="M110" s="409">
        <v>140339350</v>
      </c>
      <c r="N110" s="418" t="s">
        <v>227</v>
      </c>
      <c r="O110" s="418" t="s">
        <v>335</v>
      </c>
      <c r="P110" s="430">
        <v>700000000</v>
      </c>
      <c r="Q110" s="418" t="s">
        <v>227</v>
      </c>
      <c r="R110" s="418" t="s">
        <v>335</v>
      </c>
      <c r="S110" s="430">
        <v>750000000</v>
      </c>
      <c r="T110" s="418" t="s">
        <v>227</v>
      </c>
      <c r="U110" s="418" t="s">
        <v>335</v>
      </c>
      <c r="V110" s="430">
        <v>800000000</v>
      </c>
      <c r="W110" s="418" t="s">
        <v>227</v>
      </c>
      <c r="X110" s="418" t="s">
        <v>335</v>
      </c>
      <c r="Y110" s="430">
        <v>850000000</v>
      </c>
      <c r="Z110" s="418" t="s">
        <v>227</v>
      </c>
      <c r="AA110" s="418" t="s">
        <v>335</v>
      </c>
      <c r="AB110" s="430">
        <v>900000000</v>
      </c>
      <c r="AC110" s="292">
        <f t="shared" si="24"/>
        <v>6</v>
      </c>
      <c r="AD110" s="418" t="s">
        <v>335</v>
      </c>
      <c r="AE110" s="294">
        <f t="shared" si="22"/>
        <v>4140339350</v>
      </c>
      <c r="AF110" s="439" t="s">
        <v>74</v>
      </c>
      <c r="AG110" s="438" t="s">
        <v>248</v>
      </c>
      <c r="AH110" s="441"/>
      <c r="AI110" s="434"/>
      <c r="AJ110" s="434"/>
    </row>
    <row r="111" spans="1:36" s="211" customFormat="1" ht="29.1" customHeight="1">
      <c r="A111" s="331"/>
      <c r="B111" s="221"/>
      <c r="C111" s="351"/>
      <c r="D111" s="382"/>
      <c r="E111" s="383"/>
      <c r="F111" s="627"/>
      <c r="G111" s="381" t="s">
        <v>94</v>
      </c>
      <c r="H111" s="417" t="s">
        <v>336</v>
      </c>
      <c r="I111" s="283" t="s">
        <v>227</v>
      </c>
      <c r="J111" s="283" t="s">
        <v>273</v>
      </c>
      <c r="K111" s="283" t="s">
        <v>227</v>
      </c>
      <c r="L111" s="283" t="s">
        <v>92</v>
      </c>
      <c r="M111" s="409"/>
      <c r="N111" s="283" t="s">
        <v>227</v>
      </c>
      <c r="O111" s="283" t="s">
        <v>92</v>
      </c>
      <c r="P111" s="409"/>
      <c r="Q111" s="283" t="s">
        <v>227</v>
      </c>
      <c r="R111" s="283" t="s">
        <v>92</v>
      </c>
      <c r="S111" s="409"/>
      <c r="T111" s="283" t="s">
        <v>227</v>
      </c>
      <c r="U111" s="283" t="s">
        <v>92</v>
      </c>
      <c r="V111" s="409"/>
      <c r="W111" s="283" t="s">
        <v>227</v>
      </c>
      <c r="X111" s="283" t="s">
        <v>92</v>
      </c>
      <c r="Y111" s="409"/>
      <c r="Z111" s="283" t="s">
        <v>227</v>
      </c>
      <c r="AA111" s="283" t="s">
        <v>92</v>
      </c>
      <c r="AB111" s="409"/>
      <c r="AC111" s="292">
        <f t="shared" si="24"/>
        <v>6</v>
      </c>
      <c r="AD111" s="283" t="s">
        <v>92</v>
      </c>
      <c r="AE111" s="294">
        <f t="shared" si="22"/>
        <v>0</v>
      </c>
      <c r="AF111" s="439" t="s">
        <v>74</v>
      </c>
      <c r="AG111" s="438" t="s">
        <v>248</v>
      </c>
      <c r="AH111" s="441"/>
      <c r="AI111" s="434"/>
      <c r="AJ111" s="434"/>
    </row>
    <row r="112" spans="1:36" s="211" customFormat="1" ht="26.1" customHeight="1">
      <c r="A112" s="331"/>
      <c r="B112" s="221"/>
      <c r="C112" s="351"/>
      <c r="D112" s="382"/>
      <c r="E112" s="383"/>
      <c r="F112" s="627"/>
      <c r="G112" s="381" t="s">
        <v>250</v>
      </c>
      <c r="H112" s="417" t="s">
        <v>337</v>
      </c>
      <c r="I112" s="283" t="s">
        <v>227</v>
      </c>
      <c r="J112" s="283" t="s">
        <v>273</v>
      </c>
      <c r="K112" s="283" t="s">
        <v>227</v>
      </c>
      <c r="L112" s="283" t="s">
        <v>92</v>
      </c>
      <c r="M112" s="409"/>
      <c r="N112" s="283" t="s">
        <v>227</v>
      </c>
      <c r="O112" s="283" t="s">
        <v>92</v>
      </c>
      <c r="P112" s="409"/>
      <c r="Q112" s="283" t="s">
        <v>227</v>
      </c>
      <c r="R112" s="283" t="s">
        <v>92</v>
      </c>
      <c r="S112" s="409"/>
      <c r="T112" s="283" t="s">
        <v>227</v>
      </c>
      <c r="U112" s="283" t="s">
        <v>92</v>
      </c>
      <c r="V112" s="409"/>
      <c r="W112" s="283" t="s">
        <v>227</v>
      </c>
      <c r="X112" s="283" t="s">
        <v>92</v>
      </c>
      <c r="Y112" s="409"/>
      <c r="Z112" s="283" t="s">
        <v>227</v>
      </c>
      <c r="AA112" s="283" t="s">
        <v>92</v>
      </c>
      <c r="AB112" s="409"/>
      <c r="AC112" s="292">
        <f t="shared" si="24"/>
        <v>6</v>
      </c>
      <c r="AD112" s="283" t="s">
        <v>92</v>
      </c>
      <c r="AE112" s="294">
        <f t="shared" si="22"/>
        <v>0</v>
      </c>
      <c r="AF112" s="439" t="s">
        <v>74</v>
      </c>
      <c r="AG112" s="438" t="s">
        <v>248</v>
      </c>
      <c r="AH112" s="441"/>
      <c r="AI112" s="434"/>
      <c r="AJ112" s="434"/>
    </row>
    <row r="113" spans="1:36" s="211" customFormat="1" ht="38.1" customHeight="1">
      <c r="A113" s="331"/>
      <c r="B113" s="221"/>
      <c r="C113" s="351"/>
      <c r="D113" s="382"/>
      <c r="E113" s="383"/>
      <c r="F113" s="627"/>
      <c r="G113" s="381" t="s">
        <v>252</v>
      </c>
      <c r="H113" s="417" t="s">
        <v>338</v>
      </c>
      <c r="I113" s="283" t="s">
        <v>227</v>
      </c>
      <c r="J113" s="283" t="s">
        <v>273</v>
      </c>
      <c r="K113" s="283" t="s">
        <v>227</v>
      </c>
      <c r="L113" s="283" t="s">
        <v>92</v>
      </c>
      <c r="M113" s="409"/>
      <c r="N113" s="283" t="s">
        <v>227</v>
      </c>
      <c r="O113" s="283" t="s">
        <v>92</v>
      </c>
      <c r="P113" s="409"/>
      <c r="Q113" s="283" t="s">
        <v>227</v>
      </c>
      <c r="R113" s="283" t="s">
        <v>92</v>
      </c>
      <c r="S113" s="409"/>
      <c r="T113" s="283" t="s">
        <v>227</v>
      </c>
      <c r="U113" s="283" t="s">
        <v>92</v>
      </c>
      <c r="V113" s="409"/>
      <c r="W113" s="283" t="s">
        <v>227</v>
      </c>
      <c r="X113" s="283" t="s">
        <v>92</v>
      </c>
      <c r="Y113" s="409"/>
      <c r="Z113" s="283" t="s">
        <v>227</v>
      </c>
      <c r="AA113" s="283" t="s">
        <v>92</v>
      </c>
      <c r="AB113" s="409"/>
      <c r="AC113" s="292">
        <f t="shared" si="24"/>
        <v>6</v>
      </c>
      <c r="AD113" s="283" t="s">
        <v>92</v>
      </c>
      <c r="AE113" s="294">
        <f t="shared" si="22"/>
        <v>0</v>
      </c>
      <c r="AF113" s="439" t="s">
        <v>74</v>
      </c>
      <c r="AG113" s="438" t="s">
        <v>248</v>
      </c>
      <c r="AH113" s="441"/>
      <c r="AI113" s="434"/>
      <c r="AJ113" s="434"/>
    </row>
    <row r="114" spans="1:36" s="211" customFormat="1" ht="39.950000000000003" customHeight="1">
      <c r="A114" s="331"/>
      <c r="B114" s="221"/>
      <c r="C114" s="351"/>
      <c r="D114" s="382"/>
      <c r="E114" s="383"/>
      <c r="F114" s="627"/>
      <c r="G114" s="381" t="s">
        <v>254</v>
      </c>
      <c r="H114" s="417" t="s">
        <v>339</v>
      </c>
      <c r="I114" s="283" t="s">
        <v>227</v>
      </c>
      <c r="J114" s="283" t="s">
        <v>273</v>
      </c>
      <c r="K114" s="283" t="s">
        <v>227</v>
      </c>
      <c r="L114" s="283" t="s">
        <v>92</v>
      </c>
      <c r="M114" s="409"/>
      <c r="N114" s="283" t="s">
        <v>227</v>
      </c>
      <c r="O114" s="283" t="s">
        <v>92</v>
      </c>
      <c r="P114" s="409"/>
      <c r="Q114" s="283" t="s">
        <v>227</v>
      </c>
      <c r="R114" s="283" t="s">
        <v>92</v>
      </c>
      <c r="S114" s="409"/>
      <c r="T114" s="283" t="s">
        <v>227</v>
      </c>
      <c r="U114" s="283" t="s">
        <v>92</v>
      </c>
      <c r="V114" s="409"/>
      <c r="W114" s="283" t="s">
        <v>227</v>
      </c>
      <c r="X114" s="283" t="s">
        <v>92</v>
      </c>
      <c r="Y114" s="409"/>
      <c r="Z114" s="283" t="s">
        <v>227</v>
      </c>
      <c r="AA114" s="283" t="s">
        <v>92</v>
      </c>
      <c r="AB114" s="409"/>
      <c r="AC114" s="292">
        <f t="shared" si="24"/>
        <v>6</v>
      </c>
      <c r="AD114" s="283" t="s">
        <v>92</v>
      </c>
      <c r="AE114" s="294">
        <f t="shared" si="22"/>
        <v>0</v>
      </c>
      <c r="AF114" s="439" t="s">
        <v>74</v>
      </c>
      <c r="AG114" s="438" t="s">
        <v>248</v>
      </c>
      <c r="AH114" s="441"/>
      <c r="AI114" s="434"/>
      <c r="AJ114" s="434"/>
    </row>
    <row r="115" spans="1:36" s="211" customFormat="1" ht="35.1" customHeight="1">
      <c r="A115" s="331"/>
      <c r="B115" s="221"/>
      <c r="C115" s="377"/>
      <c r="D115" s="384"/>
      <c r="E115" s="385"/>
      <c r="F115" s="628"/>
      <c r="G115" s="381" t="s">
        <v>258</v>
      </c>
      <c r="H115" s="417" t="s">
        <v>340</v>
      </c>
      <c r="I115" s="283" t="s">
        <v>256</v>
      </c>
      <c r="J115" s="283" t="s">
        <v>124</v>
      </c>
      <c r="K115" s="283" t="s">
        <v>256</v>
      </c>
      <c r="L115" s="283" t="s">
        <v>125</v>
      </c>
      <c r="M115" s="409"/>
      <c r="N115" s="283" t="s">
        <v>256</v>
      </c>
      <c r="O115" s="283" t="s">
        <v>125</v>
      </c>
      <c r="P115" s="409"/>
      <c r="Q115" s="283" t="s">
        <v>256</v>
      </c>
      <c r="R115" s="283" t="s">
        <v>125</v>
      </c>
      <c r="S115" s="409"/>
      <c r="T115" s="283" t="s">
        <v>256</v>
      </c>
      <c r="U115" s="283" t="s">
        <v>125</v>
      </c>
      <c r="V115" s="409"/>
      <c r="W115" s="283" t="s">
        <v>256</v>
      </c>
      <c r="X115" s="283" t="s">
        <v>125</v>
      </c>
      <c r="Y115" s="409"/>
      <c r="Z115" s="283" t="s">
        <v>256</v>
      </c>
      <c r="AA115" s="283" t="s">
        <v>125</v>
      </c>
      <c r="AB115" s="409"/>
      <c r="AC115" s="292">
        <f t="shared" ref="AC115:AC118" si="25">I115+N115+Q115+T115+W115+Z115</f>
        <v>18</v>
      </c>
      <c r="AD115" s="283" t="s">
        <v>125</v>
      </c>
      <c r="AE115" s="294">
        <f t="shared" si="22"/>
        <v>0</v>
      </c>
      <c r="AF115" s="439" t="s">
        <v>74</v>
      </c>
      <c r="AG115" s="438" t="s">
        <v>248</v>
      </c>
      <c r="AH115" s="441"/>
      <c r="AI115" s="434"/>
      <c r="AJ115" s="434"/>
    </row>
    <row r="116" spans="1:36" s="211" customFormat="1" ht="30.95" customHeight="1">
      <c r="A116" s="331"/>
      <c r="B116" s="221"/>
      <c r="C116" s="373" t="s">
        <v>341</v>
      </c>
      <c r="D116" s="386"/>
      <c r="E116" s="387" t="s">
        <v>177</v>
      </c>
      <c r="F116" s="388" t="s">
        <v>342</v>
      </c>
      <c r="G116" s="381" t="s">
        <v>90</v>
      </c>
      <c r="H116" s="417" t="s">
        <v>343</v>
      </c>
      <c r="I116" s="283" t="s">
        <v>257</v>
      </c>
      <c r="J116" s="283" t="s">
        <v>96</v>
      </c>
      <c r="K116" s="283" t="s">
        <v>257</v>
      </c>
      <c r="L116" s="283" t="s">
        <v>96</v>
      </c>
      <c r="M116" s="409">
        <v>516706550</v>
      </c>
      <c r="N116" s="283" t="s">
        <v>257</v>
      </c>
      <c r="O116" s="283" t="s">
        <v>96</v>
      </c>
      <c r="P116" s="409">
        <v>1500000000</v>
      </c>
      <c r="Q116" s="283" t="s">
        <v>257</v>
      </c>
      <c r="R116" s="283" t="s">
        <v>96</v>
      </c>
      <c r="S116" s="409">
        <v>1700000000</v>
      </c>
      <c r="T116" s="283" t="s">
        <v>257</v>
      </c>
      <c r="U116" s="283" t="s">
        <v>96</v>
      </c>
      <c r="V116" s="409">
        <v>1900000000</v>
      </c>
      <c r="W116" s="283" t="s">
        <v>257</v>
      </c>
      <c r="X116" s="283" t="s">
        <v>96</v>
      </c>
      <c r="Y116" s="409">
        <v>2000000000</v>
      </c>
      <c r="Z116" s="283" t="s">
        <v>257</v>
      </c>
      <c r="AA116" s="283" t="s">
        <v>96</v>
      </c>
      <c r="AB116" s="409">
        <v>2100000000</v>
      </c>
      <c r="AC116" s="292">
        <f t="shared" si="25"/>
        <v>24</v>
      </c>
      <c r="AD116" s="283" t="s">
        <v>96</v>
      </c>
      <c r="AE116" s="294">
        <f t="shared" si="22"/>
        <v>9716706550</v>
      </c>
      <c r="AF116" s="439" t="s">
        <v>74</v>
      </c>
      <c r="AG116" s="438" t="s">
        <v>248</v>
      </c>
      <c r="AH116" s="441"/>
      <c r="AI116" s="434"/>
      <c r="AJ116" s="434"/>
    </row>
    <row r="117" spans="1:36" s="211" customFormat="1" ht="30.95" customHeight="1">
      <c r="A117" s="331"/>
      <c r="B117" s="221"/>
      <c r="C117" s="373"/>
      <c r="D117" s="386"/>
      <c r="E117" s="387"/>
      <c r="F117" s="388"/>
      <c r="G117" s="381" t="s">
        <v>94</v>
      </c>
      <c r="H117" s="417" t="s">
        <v>344</v>
      </c>
      <c r="I117" s="283" t="s">
        <v>345</v>
      </c>
      <c r="J117" s="283" t="s">
        <v>96</v>
      </c>
      <c r="K117" s="283" t="s">
        <v>345</v>
      </c>
      <c r="L117" s="283" t="s">
        <v>96</v>
      </c>
      <c r="M117" s="409"/>
      <c r="N117" s="283" t="s">
        <v>345</v>
      </c>
      <c r="O117" s="283" t="s">
        <v>96</v>
      </c>
      <c r="P117" s="409"/>
      <c r="Q117" s="283" t="s">
        <v>345</v>
      </c>
      <c r="R117" s="283" t="s">
        <v>96</v>
      </c>
      <c r="S117" s="409"/>
      <c r="T117" s="283" t="s">
        <v>345</v>
      </c>
      <c r="U117" s="283" t="s">
        <v>96</v>
      </c>
      <c r="V117" s="409"/>
      <c r="W117" s="283" t="s">
        <v>345</v>
      </c>
      <c r="X117" s="283" t="s">
        <v>96</v>
      </c>
      <c r="Y117" s="409"/>
      <c r="Z117" s="283" t="s">
        <v>345</v>
      </c>
      <c r="AA117" s="283" t="s">
        <v>96</v>
      </c>
      <c r="AB117" s="409"/>
      <c r="AC117" s="292">
        <f t="shared" si="25"/>
        <v>72</v>
      </c>
      <c r="AD117" s="283" t="s">
        <v>96</v>
      </c>
      <c r="AE117" s="294">
        <f t="shared" si="22"/>
        <v>0</v>
      </c>
      <c r="AF117" s="439" t="s">
        <v>74</v>
      </c>
      <c r="AG117" s="438" t="s">
        <v>248</v>
      </c>
      <c r="AH117" s="441"/>
      <c r="AI117" s="434"/>
      <c r="AJ117" s="434"/>
    </row>
    <row r="118" spans="1:36" s="211" customFormat="1" ht="30.95" customHeight="1">
      <c r="A118" s="331"/>
      <c r="B118" s="221"/>
      <c r="C118" s="373"/>
      <c r="D118" s="386"/>
      <c r="E118" s="387"/>
      <c r="F118" s="388"/>
      <c r="G118" s="381" t="s">
        <v>250</v>
      </c>
      <c r="H118" s="417" t="s">
        <v>346</v>
      </c>
      <c r="I118" s="283" t="s">
        <v>227</v>
      </c>
      <c r="J118" s="283" t="s">
        <v>273</v>
      </c>
      <c r="K118" s="283" t="s">
        <v>227</v>
      </c>
      <c r="L118" s="283" t="s">
        <v>92</v>
      </c>
      <c r="M118" s="409"/>
      <c r="N118" s="283" t="s">
        <v>227</v>
      </c>
      <c r="O118" s="283" t="s">
        <v>92</v>
      </c>
      <c r="P118" s="409"/>
      <c r="Q118" s="283" t="s">
        <v>227</v>
      </c>
      <c r="R118" s="283" t="s">
        <v>92</v>
      </c>
      <c r="S118" s="409"/>
      <c r="T118" s="283" t="s">
        <v>227</v>
      </c>
      <c r="U118" s="283" t="s">
        <v>92</v>
      </c>
      <c r="V118" s="409"/>
      <c r="W118" s="283" t="s">
        <v>227</v>
      </c>
      <c r="X118" s="283" t="s">
        <v>92</v>
      </c>
      <c r="Y118" s="409"/>
      <c r="Z118" s="283" t="s">
        <v>227</v>
      </c>
      <c r="AA118" s="283" t="s">
        <v>92</v>
      </c>
      <c r="AB118" s="409"/>
      <c r="AC118" s="292">
        <f t="shared" si="25"/>
        <v>6</v>
      </c>
      <c r="AD118" s="283" t="s">
        <v>92</v>
      </c>
      <c r="AE118" s="294">
        <f t="shared" si="22"/>
        <v>0</v>
      </c>
      <c r="AF118" s="439" t="s">
        <v>74</v>
      </c>
      <c r="AG118" s="438" t="s">
        <v>248</v>
      </c>
      <c r="AH118" s="441"/>
      <c r="AI118" s="434"/>
      <c r="AJ118" s="434"/>
    </row>
    <row r="119" spans="1:36" s="211" customFormat="1" ht="21" customHeight="1">
      <c r="A119" s="389"/>
      <c r="B119" s="612" t="s">
        <v>347</v>
      </c>
      <c r="C119" s="572" t="s">
        <v>348</v>
      </c>
      <c r="D119" s="573"/>
      <c r="E119" s="573"/>
      <c r="F119" s="573"/>
      <c r="G119" s="573"/>
      <c r="H119" s="574"/>
      <c r="I119" s="262">
        <v>67.69</v>
      </c>
      <c r="J119" s="263" t="s">
        <v>77</v>
      </c>
      <c r="K119" s="262" t="s">
        <v>349</v>
      </c>
      <c r="L119" s="263" t="s">
        <v>77</v>
      </c>
      <c r="M119" s="403"/>
      <c r="N119" s="262">
        <v>68.010000000000005</v>
      </c>
      <c r="O119" s="263" t="s">
        <v>77</v>
      </c>
      <c r="P119" s="403"/>
      <c r="Q119" s="262">
        <v>68.5</v>
      </c>
      <c r="R119" s="263" t="s">
        <v>77</v>
      </c>
      <c r="S119" s="403"/>
      <c r="T119" s="262">
        <v>68.75</v>
      </c>
      <c r="U119" s="263" t="s">
        <v>77</v>
      </c>
      <c r="V119" s="403"/>
      <c r="W119" s="262">
        <v>69.25</v>
      </c>
      <c r="X119" s="263" t="s">
        <v>77</v>
      </c>
      <c r="Y119" s="403"/>
      <c r="Z119" s="262">
        <v>70</v>
      </c>
      <c r="AA119" s="263" t="s">
        <v>77</v>
      </c>
      <c r="AB119" s="403"/>
      <c r="AC119" s="431">
        <v>70</v>
      </c>
      <c r="AD119" s="263" t="s">
        <v>77</v>
      </c>
      <c r="AE119" s="403"/>
      <c r="AF119" s="307" t="s">
        <v>74</v>
      </c>
      <c r="AG119" s="308" t="s">
        <v>75</v>
      </c>
      <c r="AH119" s="441"/>
      <c r="AI119" s="434"/>
      <c r="AJ119" s="434"/>
    </row>
    <row r="120" spans="1:36" s="211" customFormat="1" ht="75.75" customHeight="1">
      <c r="A120" s="390"/>
      <c r="B120" s="613"/>
      <c r="C120" s="391" t="s">
        <v>350</v>
      </c>
      <c r="D120" s="586" t="s">
        <v>351</v>
      </c>
      <c r="E120" s="587"/>
      <c r="F120" s="588"/>
      <c r="G120" s="392"/>
      <c r="H120" s="419" t="s">
        <v>352</v>
      </c>
      <c r="I120" s="420">
        <v>3.26</v>
      </c>
      <c r="J120" s="421" t="s">
        <v>73</v>
      </c>
      <c r="K120" s="420">
        <v>3.26</v>
      </c>
      <c r="L120" s="421" t="s">
        <v>73</v>
      </c>
      <c r="M120" s="422">
        <f>M121</f>
        <v>3058298497</v>
      </c>
      <c r="N120" s="420">
        <v>3.27</v>
      </c>
      <c r="O120" s="421" t="s">
        <v>73</v>
      </c>
      <c r="P120" s="422">
        <f>P121</f>
        <v>4731298497</v>
      </c>
      <c r="Q120" s="420">
        <v>3.28</v>
      </c>
      <c r="R120" s="421" t="s">
        <v>73</v>
      </c>
      <c r="S120" s="422">
        <f>S121</f>
        <v>4920000000</v>
      </c>
      <c r="T120" s="420">
        <v>3.29</v>
      </c>
      <c r="U120" s="421" t="s">
        <v>73</v>
      </c>
      <c r="V120" s="422">
        <f>V121</f>
        <v>5100000000</v>
      </c>
      <c r="W120" s="420">
        <v>3.3</v>
      </c>
      <c r="X120" s="421" t="s">
        <v>73</v>
      </c>
      <c r="Y120" s="422">
        <f>Y121</f>
        <v>5270000000</v>
      </c>
      <c r="Z120" s="420">
        <v>3.31</v>
      </c>
      <c r="AA120" s="421" t="s">
        <v>73</v>
      </c>
      <c r="AB120" s="422">
        <f>AB121</f>
        <v>5400000000</v>
      </c>
      <c r="AC120" s="420">
        <v>3.31</v>
      </c>
      <c r="AD120" s="421" t="s">
        <v>73</v>
      </c>
      <c r="AE120" s="422">
        <f>AE121</f>
        <v>28479596994</v>
      </c>
      <c r="AF120" s="442" t="s">
        <v>74</v>
      </c>
      <c r="AG120" s="443" t="s">
        <v>75</v>
      </c>
      <c r="AH120" s="441"/>
      <c r="AI120" s="434"/>
      <c r="AJ120" s="434"/>
    </row>
    <row r="121" spans="1:36" s="211" customFormat="1" ht="117.95" customHeight="1">
      <c r="A121" s="331"/>
      <c r="B121" s="221"/>
      <c r="C121" s="393" t="s">
        <v>353</v>
      </c>
      <c r="D121" s="394" t="s">
        <v>240</v>
      </c>
      <c r="E121" s="589" t="s">
        <v>354</v>
      </c>
      <c r="F121" s="590"/>
      <c r="G121" s="395"/>
      <c r="H121" s="423" t="s">
        <v>355</v>
      </c>
      <c r="I121" s="424" t="s">
        <v>243</v>
      </c>
      <c r="J121" s="424" t="s">
        <v>81</v>
      </c>
      <c r="K121" s="424" t="s">
        <v>243</v>
      </c>
      <c r="L121" s="424" t="s">
        <v>81</v>
      </c>
      <c r="M121" s="425">
        <f>SUM(M122:M132)</f>
        <v>3058298497</v>
      </c>
      <c r="N121" s="424" t="s">
        <v>243</v>
      </c>
      <c r="O121" s="424" t="s">
        <v>81</v>
      </c>
      <c r="P121" s="425">
        <f>SUM(P122:P132)</f>
        <v>4731298497</v>
      </c>
      <c r="Q121" s="424" t="s">
        <v>243</v>
      </c>
      <c r="R121" s="424" t="s">
        <v>81</v>
      </c>
      <c r="S121" s="425">
        <f>SUM(S122:S132)</f>
        <v>4920000000</v>
      </c>
      <c r="T121" s="424" t="s">
        <v>243</v>
      </c>
      <c r="U121" s="424" t="s">
        <v>81</v>
      </c>
      <c r="V121" s="425">
        <f>SUM(V122:V132)</f>
        <v>5100000000</v>
      </c>
      <c r="W121" s="424" t="s">
        <v>243</v>
      </c>
      <c r="X121" s="424" t="s">
        <v>81</v>
      </c>
      <c r="Y121" s="425">
        <f>SUM(Y122:Y132)</f>
        <v>5270000000</v>
      </c>
      <c r="Z121" s="424" t="s">
        <v>284</v>
      </c>
      <c r="AA121" s="424"/>
      <c r="AB121" s="425">
        <f>SUM(AB122:AB132)</f>
        <v>5400000000</v>
      </c>
      <c r="AC121" s="424" t="s">
        <v>243</v>
      </c>
      <c r="AD121" s="424" t="s">
        <v>81</v>
      </c>
      <c r="AE121" s="425">
        <f>SUM(AE122:AE132)</f>
        <v>28479596994</v>
      </c>
      <c r="AF121" s="444" t="s">
        <v>74</v>
      </c>
      <c r="AG121" s="445" t="s">
        <v>75</v>
      </c>
      <c r="AH121" s="441"/>
      <c r="AI121" s="434"/>
      <c r="AJ121" s="434"/>
    </row>
    <row r="122" spans="1:36" s="211" customFormat="1" ht="41.1" customHeight="1">
      <c r="A122" s="331"/>
      <c r="B122" s="221"/>
      <c r="C122" s="396" t="s">
        <v>356</v>
      </c>
      <c r="D122" s="397"/>
      <c r="E122" s="398" t="s">
        <v>88</v>
      </c>
      <c r="F122" s="629" t="s">
        <v>357</v>
      </c>
      <c r="G122" s="399" t="s">
        <v>90</v>
      </c>
      <c r="H122" s="426" t="s">
        <v>358</v>
      </c>
      <c r="I122" s="427" t="s">
        <v>227</v>
      </c>
      <c r="J122" s="427" t="s">
        <v>96</v>
      </c>
      <c r="K122" s="427" t="s">
        <v>227</v>
      </c>
      <c r="L122" s="427" t="s">
        <v>96</v>
      </c>
      <c r="M122" s="428">
        <v>2981298497</v>
      </c>
      <c r="N122" s="427" t="s">
        <v>247</v>
      </c>
      <c r="O122" s="427" t="s">
        <v>96</v>
      </c>
      <c r="P122" s="428">
        <v>3981298497</v>
      </c>
      <c r="Q122" s="427" t="s">
        <v>247</v>
      </c>
      <c r="R122" s="427" t="s">
        <v>96</v>
      </c>
      <c r="S122" s="428">
        <v>4100000000</v>
      </c>
      <c r="T122" s="427" t="s">
        <v>247</v>
      </c>
      <c r="U122" s="427" t="s">
        <v>96</v>
      </c>
      <c r="V122" s="428">
        <v>4200000000</v>
      </c>
      <c r="W122" s="427" t="s">
        <v>247</v>
      </c>
      <c r="X122" s="427" t="s">
        <v>96</v>
      </c>
      <c r="Y122" s="428">
        <v>4300000000</v>
      </c>
      <c r="Z122" s="427" t="s">
        <v>247</v>
      </c>
      <c r="AA122" s="427" t="s">
        <v>96</v>
      </c>
      <c r="AB122" s="428">
        <v>4400000000</v>
      </c>
      <c r="AC122" s="292">
        <f>I122+N122+Q122+T122+W122+Z122</f>
        <v>11</v>
      </c>
      <c r="AD122" s="283" t="s">
        <v>96</v>
      </c>
      <c r="AE122" s="294">
        <f t="shared" ref="AE122:AE132" si="26">M122+P122+S122+V122+Y122+AB122</f>
        <v>23962596994</v>
      </c>
      <c r="AF122" s="439" t="s">
        <v>74</v>
      </c>
      <c r="AG122" s="438" t="s">
        <v>248</v>
      </c>
      <c r="AH122" s="441"/>
      <c r="AI122" s="434"/>
      <c r="AJ122" s="434"/>
    </row>
    <row r="123" spans="1:36" s="211" customFormat="1" ht="24.95" customHeight="1">
      <c r="A123" s="331"/>
      <c r="B123" s="221"/>
      <c r="C123" s="351"/>
      <c r="D123" s="376"/>
      <c r="E123" s="358"/>
      <c r="F123" s="630"/>
      <c r="G123" s="399" t="s">
        <v>94</v>
      </c>
      <c r="H123" s="426" t="s">
        <v>359</v>
      </c>
      <c r="I123" s="427" t="s">
        <v>247</v>
      </c>
      <c r="J123" s="427" t="s">
        <v>96</v>
      </c>
      <c r="K123" s="427" t="s">
        <v>227</v>
      </c>
      <c r="L123" s="427" t="s">
        <v>96</v>
      </c>
      <c r="M123" s="428"/>
      <c r="N123" s="427" t="s">
        <v>345</v>
      </c>
      <c r="O123" s="427" t="s">
        <v>96</v>
      </c>
      <c r="P123" s="428"/>
      <c r="Q123" s="427" t="s">
        <v>345</v>
      </c>
      <c r="R123" s="427" t="s">
        <v>96</v>
      </c>
      <c r="S123" s="428"/>
      <c r="T123" s="427" t="s">
        <v>345</v>
      </c>
      <c r="U123" s="427" t="s">
        <v>96</v>
      </c>
      <c r="V123" s="428"/>
      <c r="W123" s="427" t="s">
        <v>345</v>
      </c>
      <c r="X123" s="427" t="s">
        <v>96</v>
      </c>
      <c r="Y123" s="428"/>
      <c r="Z123" s="427" t="s">
        <v>345</v>
      </c>
      <c r="AA123" s="427" t="s">
        <v>96</v>
      </c>
      <c r="AB123" s="428"/>
      <c r="AC123" s="292">
        <f t="shared" ref="AC123:AC132" si="27">I123+N123+Q123+T123+W123+Z123</f>
        <v>62</v>
      </c>
      <c r="AD123" s="427" t="s">
        <v>96</v>
      </c>
      <c r="AE123" s="294">
        <f t="shared" si="26"/>
        <v>0</v>
      </c>
      <c r="AF123" s="439" t="s">
        <v>74</v>
      </c>
      <c r="AG123" s="438" t="s">
        <v>248</v>
      </c>
      <c r="AH123" s="441"/>
      <c r="AI123" s="434"/>
      <c r="AJ123" s="434"/>
    </row>
    <row r="124" spans="1:36" s="211" customFormat="1" ht="39" customHeight="1">
      <c r="A124" s="331"/>
      <c r="B124" s="221"/>
      <c r="C124" s="351"/>
      <c r="D124" s="376"/>
      <c r="E124" s="358"/>
      <c r="F124" s="630"/>
      <c r="G124" s="399" t="s">
        <v>250</v>
      </c>
      <c r="H124" s="426" t="s">
        <v>360</v>
      </c>
      <c r="I124" s="427" t="s">
        <v>227</v>
      </c>
      <c r="J124" s="427" t="s">
        <v>96</v>
      </c>
      <c r="K124" s="427" t="s">
        <v>284</v>
      </c>
      <c r="L124" s="427" t="s">
        <v>96</v>
      </c>
      <c r="M124" s="428"/>
      <c r="N124" s="427" t="s">
        <v>257</v>
      </c>
      <c r="O124" s="427" t="s">
        <v>96</v>
      </c>
      <c r="P124" s="428"/>
      <c r="Q124" s="427" t="s">
        <v>257</v>
      </c>
      <c r="R124" s="427" t="s">
        <v>96</v>
      </c>
      <c r="S124" s="428"/>
      <c r="T124" s="427" t="s">
        <v>257</v>
      </c>
      <c r="U124" s="427" t="s">
        <v>96</v>
      </c>
      <c r="V124" s="428"/>
      <c r="W124" s="427" t="s">
        <v>257</v>
      </c>
      <c r="X124" s="427" t="s">
        <v>96</v>
      </c>
      <c r="Y124" s="428"/>
      <c r="Z124" s="427" t="s">
        <v>257</v>
      </c>
      <c r="AA124" s="427" t="s">
        <v>96</v>
      </c>
      <c r="AB124" s="428"/>
      <c r="AC124" s="292">
        <f t="shared" si="27"/>
        <v>21</v>
      </c>
      <c r="AD124" s="427" t="s">
        <v>96</v>
      </c>
      <c r="AE124" s="294">
        <f t="shared" si="26"/>
        <v>0</v>
      </c>
      <c r="AF124" s="439" t="s">
        <v>74</v>
      </c>
      <c r="AG124" s="438" t="s">
        <v>248</v>
      </c>
      <c r="AH124" s="441"/>
      <c r="AI124" s="434"/>
      <c r="AJ124" s="434"/>
    </row>
    <row r="125" spans="1:36" s="211" customFormat="1" ht="33.950000000000003" customHeight="1">
      <c r="A125" s="331"/>
      <c r="B125" s="221"/>
      <c r="C125" s="351"/>
      <c r="D125" s="376"/>
      <c r="E125" s="358"/>
      <c r="F125" s="630"/>
      <c r="G125" s="399" t="s">
        <v>252</v>
      </c>
      <c r="H125" s="426" t="s">
        <v>361</v>
      </c>
      <c r="I125" s="427" t="s">
        <v>262</v>
      </c>
      <c r="J125" s="427" t="s">
        <v>81</v>
      </c>
      <c r="K125" s="427" t="s">
        <v>262</v>
      </c>
      <c r="L125" s="427" t="s">
        <v>81</v>
      </c>
      <c r="M125" s="428"/>
      <c r="N125" s="427" t="s">
        <v>262</v>
      </c>
      <c r="O125" s="427" t="s">
        <v>81</v>
      </c>
      <c r="P125" s="428"/>
      <c r="Q125" s="427" t="s">
        <v>262</v>
      </c>
      <c r="R125" s="427" t="s">
        <v>81</v>
      </c>
      <c r="S125" s="428"/>
      <c r="T125" s="427" t="s">
        <v>262</v>
      </c>
      <c r="U125" s="427" t="s">
        <v>81</v>
      </c>
      <c r="V125" s="428"/>
      <c r="W125" s="427" t="s">
        <v>262</v>
      </c>
      <c r="X125" s="427" t="s">
        <v>81</v>
      </c>
      <c r="Y125" s="428"/>
      <c r="Z125" s="427" t="s">
        <v>262</v>
      </c>
      <c r="AA125" s="427" t="s">
        <v>81</v>
      </c>
      <c r="AB125" s="428"/>
      <c r="AC125" s="432" t="s">
        <v>262</v>
      </c>
      <c r="AD125" s="427" t="s">
        <v>81</v>
      </c>
      <c r="AE125" s="294">
        <f t="shared" si="26"/>
        <v>0</v>
      </c>
      <c r="AF125" s="439" t="s">
        <v>74</v>
      </c>
      <c r="AG125" s="438" t="s">
        <v>248</v>
      </c>
      <c r="AH125" s="441"/>
      <c r="AI125" s="434"/>
      <c r="AJ125" s="434"/>
    </row>
    <row r="126" spans="1:36" s="211" customFormat="1" ht="41.1" customHeight="1">
      <c r="A126" s="331"/>
      <c r="B126" s="221"/>
      <c r="C126" s="351"/>
      <c r="D126" s="376"/>
      <c r="E126" s="358"/>
      <c r="F126" s="631"/>
      <c r="G126" s="399" t="s">
        <v>254</v>
      </c>
      <c r="H126" s="426" t="s">
        <v>362</v>
      </c>
      <c r="I126" s="427" t="s">
        <v>262</v>
      </c>
      <c r="J126" s="427" t="s">
        <v>81</v>
      </c>
      <c r="K126" s="427" t="s">
        <v>262</v>
      </c>
      <c r="L126" s="427" t="s">
        <v>81</v>
      </c>
      <c r="M126" s="428"/>
      <c r="N126" s="427" t="s">
        <v>262</v>
      </c>
      <c r="O126" s="427" t="s">
        <v>81</v>
      </c>
      <c r="P126" s="428"/>
      <c r="Q126" s="427" t="s">
        <v>262</v>
      </c>
      <c r="R126" s="427" t="s">
        <v>81</v>
      </c>
      <c r="S126" s="428"/>
      <c r="T126" s="427" t="s">
        <v>262</v>
      </c>
      <c r="U126" s="427" t="s">
        <v>81</v>
      </c>
      <c r="V126" s="428"/>
      <c r="W126" s="427" t="s">
        <v>262</v>
      </c>
      <c r="X126" s="427" t="s">
        <v>81</v>
      </c>
      <c r="Y126" s="428"/>
      <c r="Z126" s="427" t="s">
        <v>262</v>
      </c>
      <c r="AA126" s="427" t="s">
        <v>81</v>
      </c>
      <c r="AB126" s="428"/>
      <c r="AC126" s="432" t="s">
        <v>262</v>
      </c>
      <c r="AD126" s="427" t="s">
        <v>81</v>
      </c>
      <c r="AE126" s="294">
        <f t="shared" si="26"/>
        <v>0</v>
      </c>
      <c r="AF126" s="439" t="s">
        <v>74</v>
      </c>
      <c r="AG126" s="438" t="s">
        <v>248</v>
      </c>
      <c r="AH126" s="441"/>
      <c r="AI126" s="434"/>
      <c r="AJ126" s="434"/>
    </row>
    <row r="127" spans="1:36" s="211" customFormat="1" ht="27" customHeight="1">
      <c r="A127" s="331"/>
      <c r="B127" s="221"/>
      <c r="C127" s="258"/>
      <c r="D127" s="400"/>
      <c r="E127" s="401"/>
      <c r="F127" s="402"/>
      <c r="G127" s="399" t="s">
        <v>258</v>
      </c>
      <c r="H127" s="426" t="s">
        <v>363</v>
      </c>
      <c r="I127" s="427" t="s">
        <v>262</v>
      </c>
      <c r="J127" s="427" t="s">
        <v>81</v>
      </c>
      <c r="K127" s="427" t="s">
        <v>262</v>
      </c>
      <c r="L127" s="427" t="s">
        <v>81</v>
      </c>
      <c r="M127" s="428"/>
      <c r="N127" s="427" t="s">
        <v>262</v>
      </c>
      <c r="O127" s="427" t="s">
        <v>81</v>
      </c>
      <c r="P127" s="428"/>
      <c r="Q127" s="427" t="s">
        <v>262</v>
      </c>
      <c r="R127" s="427" t="s">
        <v>81</v>
      </c>
      <c r="S127" s="428"/>
      <c r="T127" s="427" t="s">
        <v>262</v>
      </c>
      <c r="U127" s="427" t="s">
        <v>81</v>
      </c>
      <c r="V127" s="428"/>
      <c r="W127" s="427" t="s">
        <v>262</v>
      </c>
      <c r="X127" s="427" t="s">
        <v>81</v>
      </c>
      <c r="Y127" s="428"/>
      <c r="Z127" s="427" t="s">
        <v>262</v>
      </c>
      <c r="AA127" s="427" t="s">
        <v>81</v>
      </c>
      <c r="AB127" s="428"/>
      <c r="AC127" s="432" t="s">
        <v>262</v>
      </c>
      <c r="AD127" s="427" t="s">
        <v>81</v>
      </c>
      <c r="AE127" s="294">
        <f t="shared" si="26"/>
        <v>0</v>
      </c>
      <c r="AF127" s="439" t="s">
        <v>74</v>
      </c>
      <c r="AG127" s="438" t="s">
        <v>286</v>
      </c>
      <c r="AH127" s="441"/>
      <c r="AI127" s="434"/>
      <c r="AJ127" s="434"/>
    </row>
    <row r="128" spans="1:36" s="211" customFormat="1" ht="29.1" customHeight="1">
      <c r="A128" s="331"/>
      <c r="B128" s="221"/>
      <c r="C128" s="396" t="s">
        <v>364</v>
      </c>
      <c r="D128" s="397"/>
      <c r="E128" s="398" t="s">
        <v>98</v>
      </c>
      <c r="F128" s="629" t="s">
        <v>365</v>
      </c>
      <c r="G128" s="399" t="s">
        <v>90</v>
      </c>
      <c r="H128" s="426" t="s">
        <v>366</v>
      </c>
      <c r="I128" s="427" t="s">
        <v>227</v>
      </c>
      <c r="J128" s="427" t="s">
        <v>96</v>
      </c>
      <c r="K128" s="427" t="s">
        <v>284</v>
      </c>
      <c r="L128" s="427" t="s">
        <v>96</v>
      </c>
      <c r="M128" s="428">
        <v>1525000</v>
      </c>
      <c r="N128" s="427" t="s">
        <v>257</v>
      </c>
      <c r="O128" s="427" t="s">
        <v>96</v>
      </c>
      <c r="P128" s="428">
        <v>400000000</v>
      </c>
      <c r="Q128" s="427" t="s">
        <v>257</v>
      </c>
      <c r="R128" s="427" t="s">
        <v>96</v>
      </c>
      <c r="S128" s="428">
        <v>460000000</v>
      </c>
      <c r="T128" s="427" t="s">
        <v>257</v>
      </c>
      <c r="U128" s="427" t="s">
        <v>96</v>
      </c>
      <c r="V128" s="428">
        <v>520000000</v>
      </c>
      <c r="W128" s="427" t="s">
        <v>257</v>
      </c>
      <c r="X128" s="427" t="s">
        <v>96</v>
      </c>
      <c r="Y128" s="428">
        <v>570000000</v>
      </c>
      <c r="Z128" s="427" t="s">
        <v>257</v>
      </c>
      <c r="AA128" s="427" t="s">
        <v>96</v>
      </c>
      <c r="AB128" s="428">
        <v>600000000</v>
      </c>
      <c r="AC128" s="292">
        <f t="shared" si="27"/>
        <v>21</v>
      </c>
      <c r="AD128" s="427" t="s">
        <v>96</v>
      </c>
      <c r="AE128" s="294">
        <f t="shared" si="26"/>
        <v>2551525000</v>
      </c>
      <c r="AF128" s="439" t="s">
        <v>74</v>
      </c>
      <c r="AG128" s="438" t="s">
        <v>248</v>
      </c>
      <c r="AH128" s="441"/>
      <c r="AI128" s="434"/>
      <c r="AJ128" s="434"/>
    </row>
    <row r="129" spans="1:36" s="211" customFormat="1" ht="30.95" customHeight="1">
      <c r="A129" s="331"/>
      <c r="B129" s="221"/>
      <c r="C129" s="351"/>
      <c r="D129" s="376"/>
      <c r="E129" s="358"/>
      <c r="F129" s="630"/>
      <c r="G129" s="399" t="s">
        <v>94</v>
      </c>
      <c r="H129" s="426" t="s">
        <v>367</v>
      </c>
      <c r="I129" s="427" t="s">
        <v>227</v>
      </c>
      <c r="J129" s="427" t="s">
        <v>96</v>
      </c>
      <c r="K129" s="427" t="s">
        <v>227</v>
      </c>
      <c r="L129" s="427" t="s">
        <v>96</v>
      </c>
      <c r="M129" s="428"/>
      <c r="N129" s="427" t="s">
        <v>247</v>
      </c>
      <c r="O129" s="427" t="s">
        <v>96</v>
      </c>
      <c r="P129" s="428"/>
      <c r="Q129" s="427" t="s">
        <v>247</v>
      </c>
      <c r="R129" s="427" t="s">
        <v>96</v>
      </c>
      <c r="S129" s="428"/>
      <c r="T129" s="427" t="s">
        <v>247</v>
      </c>
      <c r="U129" s="427" t="s">
        <v>96</v>
      </c>
      <c r="V129" s="428"/>
      <c r="W129" s="427" t="s">
        <v>247</v>
      </c>
      <c r="X129" s="427" t="s">
        <v>96</v>
      </c>
      <c r="Y129" s="428"/>
      <c r="Z129" s="427" t="s">
        <v>247</v>
      </c>
      <c r="AA129" s="427" t="s">
        <v>96</v>
      </c>
      <c r="AB129" s="428"/>
      <c r="AC129" s="292">
        <f t="shared" si="27"/>
        <v>11</v>
      </c>
      <c r="AD129" s="283" t="s">
        <v>96</v>
      </c>
      <c r="AE129" s="294">
        <f t="shared" si="26"/>
        <v>0</v>
      </c>
      <c r="AF129" s="439" t="s">
        <v>74</v>
      </c>
      <c r="AG129" s="438" t="s">
        <v>248</v>
      </c>
      <c r="AH129" s="441"/>
      <c r="AI129" s="434"/>
      <c r="AJ129" s="434"/>
    </row>
    <row r="130" spans="1:36" s="211" customFormat="1" ht="26.1" customHeight="1">
      <c r="A130" s="331"/>
      <c r="B130" s="221"/>
      <c r="C130" s="351"/>
      <c r="D130" s="376"/>
      <c r="E130" s="358"/>
      <c r="F130" s="630"/>
      <c r="G130" s="399" t="s">
        <v>250</v>
      </c>
      <c r="H130" s="426" t="s">
        <v>368</v>
      </c>
      <c r="I130" s="427" t="s">
        <v>247</v>
      </c>
      <c r="J130" s="427" t="s">
        <v>96</v>
      </c>
      <c r="K130" s="427" t="s">
        <v>227</v>
      </c>
      <c r="L130" s="427" t="s">
        <v>96</v>
      </c>
      <c r="M130" s="428"/>
      <c r="N130" s="427" t="s">
        <v>257</v>
      </c>
      <c r="O130" s="427" t="s">
        <v>96</v>
      </c>
      <c r="P130" s="428"/>
      <c r="Q130" s="427" t="s">
        <v>257</v>
      </c>
      <c r="R130" s="427" t="s">
        <v>96</v>
      </c>
      <c r="S130" s="428"/>
      <c r="T130" s="427" t="s">
        <v>257</v>
      </c>
      <c r="U130" s="427" t="s">
        <v>96</v>
      </c>
      <c r="V130" s="428"/>
      <c r="W130" s="427" t="s">
        <v>257</v>
      </c>
      <c r="X130" s="427" t="s">
        <v>96</v>
      </c>
      <c r="Y130" s="428"/>
      <c r="Z130" s="427" t="s">
        <v>257</v>
      </c>
      <c r="AA130" s="427" t="s">
        <v>96</v>
      </c>
      <c r="AB130" s="428"/>
      <c r="AC130" s="292">
        <f t="shared" si="27"/>
        <v>22</v>
      </c>
      <c r="AD130" s="427" t="s">
        <v>96</v>
      </c>
      <c r="AE130" s="294">
        <f t="shared" si="26"/>
        <v>0</v>
      </c>
      <c r="AF130" s="439" t="s">
        <v>74</v>
      </c>
      <c r="AG130" s="438" t="s">
        <v>248</v>
      </c>
      <c r="AH130" s="441"/>
      <c r="AI130" s="434"/>
      <c r="AJ130" s="434"/>
    </row>
    <row r="131" spans="1:36" s="211" customFormat="1" ht="42.95" customHeight="1">
      <c r="A131" s="331"/>
      <c r="B131" s="221"/>
      <c r="C131" s="258"/>
      <c r="D131" s="400"/>
      <c r="E131" s="401"/>
      <c r="F131" s="632"/>
      <c r="G131" s="399" t="s">
        <v>252</v>
      </c>
      <c r="H131" s="426" t="s">
        <v>369</v>
      </c>
      <c r="I131" s="283" t="s">
        <v>227</v>
      </c>
      <c r="J131" s="283" t="s">
        <v>273</v>
      </c>
      <c r="K131" s="283" t="s">
        <v>227</v>
      </c>
      <c r="L131" s="283" t="s">
        <v>92</v>
      </c>
      <c r="M131" s="409"/>
      <c r="N131" s="283" t="s">
        <v>227</v>
      </c>
      <c r="O131" s="283" t="s">
        <v>92</v>
      </c>
      <c r="P131" s="409"/>
      <c r="Q131" s="283" t="s">
        <v>227</v>
      </c>
      <c r="R131" s="283" t="s">
        <v>92</v>
      </c>
      <c r="S131" s="409"/>
      <c r="T131" s="283" t="s">
        <v>227</v>
      </c>
      <c r="U131" s="283" t="s">
        <v>92</v>
      </c>
      <c r="V131" s="409"/>
      <c r="W131" s="283" t="s">
        <v>227</v>
      </c>
      <c r="X131" s="283" t="s">
        <v>92</v>
      </c>
      <c r="Y131" s="409"/>
      <c r="Z131" s="283" t="s">
        <v>227</v>
      </c>
      <c r="AA131" s="283" t="s">
        <v>92</v>
      </c>
      <c r="AB131" s="409"/>
      <c r="AC131" s="292">
        <f t="shared" si="27"/>
        <v>6</v>
      </c>
      <c r="AD131" s="283" t="s">
        <v>92</v>
      </c>
      <c r="AE131" s="294">
        <f t="shared" si="26"/>
        <v>0</v>
      </c>
      <c r="AF131" s="439" t="s">
        <v>74</v>
      </c>
      <c r="AG131" s="438" t="s">
        <v>248</v>
      </c>
      <c r="AH131" s="441"/>
      <c r="AI131" s="434"/>
      <c r="AJ131" s="434"/>
    </row>
    <row r="132" spans="1:36" s="211" customFormat="1" ht="138" customHeight="1">
      <c r="A132" s="331"/>
      <c r="B132" s="221"/>
      <c r="C132" s="446" t="s">
        <v>370</v>
      </c>
      <c r="D132" s="447"/>
      <c r="E132" s="448" t="s">
        <v>102</v>
      </c>
      <c r="F132" s="449" t="s">
        <v>371</v>
      </c>
      <c r="G132" s="399" t="s">
        <v>254</v>
      </c>
      <c r="H132" s="426" t="s">
        <v>372</v>
      </c>
      <c r="I132" s="283" t="s">
        <v>227</v>
      </c>
      <c r="J132" s="283" t="s">
        <v>273</v>
      </c>
      <c r="K132" s="283" t="s">
        <v>227</v>
      </c>
      <c r="L132" s="283" t="s">
        <v>92</v>
      </c>
      <c r="M132" s="409">
        <v>75475000</v>
      </c>
      <c r="N132" s="283" t="s">
        <v>227</v>
      </c>
      <c r="O132" s="283" t="s">
        <v>92</v>
      </c>
      <c r="P132" s="409">
        <v>350000000</v>
      </c>
      <c r="Q132" s="283" t="s">
        <v>227</v>
      </c>
      <c r="R132" s="283" t="s">
        <v>92</v>
      </c>
      <c r="S132" s="409">
        <v>360000000</v>
      </c>
      <c r="T132" s="283" t="s">
        <v>227</v>
      </c>
      <c r="U132" s="283" t="s">
        <v>92</v>
      </c>
      <c r="V132" s="409">
        <v>380000000</v>
      </c>
      <c r="W132" s="283" t="s">
        <v>227</v>
      </c>
      <c r="X132" s="283" t="s">
        <v>92</v>
      </c>
      <c r="Y132" s="409">
        <v>400000000</v>
      </c>
      <c r="Z132" s="283" t="s">
        <v>227</v>
      </c>
      <c r="AA132" s="283" t="s">
        <v>92</v>
      </c>
      <c r="AB132" s="409">
        <v>400000000</v>
      </c>
      <c r="AC132" s="292">
        <f t="shared" si="27"/>
        <v>6</v>
      </c>
      <c r="AD132" s="283" t="s">
        <v>92</v>
      </c>
      <c r="AE132" s="294">
        <f t="shared" si="26"/>
        <v>1965475000</v>
      </c>
      <c r="AF132" s="439" t="s">
        <v>74</v>
      </c>
      <c r="AG132" s="438" t="s">
        <v>248</v>
      </c>
      <c r="AH132" s="441"/>
      <c r="AI132" s="434"/>
      <c r="AJ132" s="434"/>
    </row>
    <row r="133" spans="1:36" s="211" customFormat="1" ht="48.95" customHeight="1">
      <c r="A133" s="331"/>
      <c r="B133" s="221"/>
      <c r="C133" s="349" t="s">
        <v>373</v>
      </c>
      <c r="D133" s="582" t="s">
        <v>960</v>
      </c>
      <c r="E133" s="582"/>
      <c r="F133" s="582"/>
      <c r="G133" s="583" t="s">
        <v>374</v>
      </c>
      <c r="H133" s="583"/>
      <c r="I133" s="462">
        <v>100</v>
      </c>
      <c r="J133" s="267" t="s">
        <v>81</v>
      </c>
      <c r="K133" s="266">
        <v>100</v>
      </c>
      <c r="L133" s="463" t="s">
        <v>81</v>
      </c>
      <c r="M133" s="411">
        <f>M134</f>
        <v>78780000</v>
      </c>
      <c r="N133" s="266">
        <v>100</v>
      </c>
      <c r="O133" s="463" t="s">
        <v>81</v>
      </c>
      <c r="P133" s="411">
        <f>P134</f>
        <v>900000000</v>
      </c>
      <c r="Q133" s="266">
        <v>100</v>
      </c>
      <c r="R133" s="463" t="s">
        <v>81</v>
      </c>
      <c r="S133" s="411">
        <f>S134</f>
        <v>1010000000</v>
      </c>
      <c r="T133" s="266">
        <v>100</v>
      </c>
      <c r="U133" s="463" t="s">
        <v>81</v>
      </c>
      <c r="V133" s="411">
        <f>V134</f>
        <v>1130000000</v>
      </c>
      <c r="W133" s="266">
        <v>100</v>
      </c>
      <c r="X133" s="463" t="s">
        <v>81</v>
      </c>
      <c r="Y133" s="411">
        <f>Y134</f>
        <v>1250000000</v>
      </c>
      <c r="Z133" s="266">
        <v>100</v>
      </c>
      <c r="AA133" s="463" t="s">
        <v>81</v>
      </c>
      <c r="AB133" s="411">
        <f>AB134</f>
        <v>1130000000</v>
      </c>
      <c r="AC133" s="266">
        <v>100</v>
      </c>
      <c r="AD133" s="463" t="s">
        <v>81</v>
      </c>
      <c r="AE133" s="411">
        <f>AE134</f>
        <v>5498780000</v>
      </c>
      <c r="AF133" s="310" t="s">
        <v>74</v>
      </c>
      <c r="AG133" s="311" t="s">
        <v>75</v>
      </c>
      <c r="AH133" s="441"/>
      <c r="AI133" s="434"/>
      <c r="AJ133" s="434"/>
    </row>
    <row r="134" spans="1:36" s="211" customFormat="1" ht="59.1" customHeight="1">
      <c r="A134" s="331"/>
      <c r="B134" s="221"/>
      <c r="C134" s="450" t="s">
        <v>375</v>
      </c>
      <c r="D134" s="451" t="s">
        <v>240</v>
      </c>
      <c r="E134" s="591" t="s">
        <v>376</v>
      </c>
      <c r="F134" s="592"/>
      <c r="G134" s="452"/>
      <c r="H134" s="464" t="s">
        <v>377</v>
      </c>
      <c r="I134" s="465" t="s">
        <v>243</v>
      </c>
      <c r="J134" s="465" t="s">
        <v>81</v>
      </c>
      <c r="K134" s="465" t="s">
        <v>243</v>
      </c>
      <c r="L134" s="465" t="s">
        <v>81</v>
      </c>
      <c r="M134" s="466">
        <f>SUM(M135:M141)</f>
        <v>78780000</v>
      </c>
      <c r="N134" s="465" t="s">
        <v>243</v>
      </c>
      <c r="O134" s="465" t="s">
        <v>81</v>
      </c>
      <c r="P134" s="466">
        <f>SUM(P135:P141)</f>
        <v>900000000</v>
      </c>
      <c r="Q134" s="465" t="s">
        <v>243</v>
      </c>
      <c r="R134" s="465" t="s">
        <v>81</v>
      </c>
      <c r="S134" s="466">
        <f>SUM(S135:S141)</f>
        <v>1010000000</v>
      </c>
      <c r="T134" s="465" t="s">
        <v>243</v>
      </c>
      <c r="U134" s="465" t="s">
        <v>81</v>
      </c>
      <c r="V134" s="466">
        <f>SUM(V135:V141)</f>
        <v>1130000000</v>
      </c>
      <c r="W134" s="465" t="s">
        <v>243</v>
      </c>
      <c r="X134" s="465" t="s">
        <v>81</v>
      </c>
      <c r="Y134" s="466">
        <f>SUM(Y135:Y141)</f>
        <v>1250000000</v>
      </c>
      <c r="Z134" s="465" t="s">
        <v>243</v>
      </c>
      <c r="AA134" s="465" t="s">
        <v>81</v>
      </c>
      <c r="AB134" s="466">
        <f>SUM(AB135:AB141)</f>
        <v>1130000000</v>
      </c>
      <c r="AC134" s="465" t="s">
        <v>243</v>
      </c>
      <c r="AD134" s="465" t="s">
        <v>81</v>
      </c>
      <c r="AE134" s="466">
        <f>SUM(AE135:AE141)</f>
        <v>5498780000</v>
      </c>
      <c r="AF134" s="499" t="s">
        <v>74</v>
      </c>
      <c r="AG134" s="500" t="s">
        <v>75</v>
      </c>
      <c r="AH134" s="441"/>
      <c r="AI134" s="434"/>
      <c r="AJ134" s="434"/>
    </row>
    <row r="135" spans="1:36" s="211" customFormat="1" ht="27.95" customHeight="1">
      <c r="A135" s="331"/>
      <c r="B135" s="221"/>
      <c r="C135" s="351" t="s">
        <v>378</v>
      </c>
      <c r="D135" s="376"/>
      <c r="E135" s="358" t="s">
        <v>88</v>
      </c>
      <c r="F135" s="630" t="s">
        <v>379</v>
      </c>
      <c r="G135" s="399" t="s">
        <v>90</v>
      </c>
      <c r="H135" s="467" t="s">
        <v>380</v>
      </c>
      <c r="I135" s="468" t="s">
        <v>284</v>
      </c>
      <c r="J135" s="468" t="s">
        <v>96</v>
      </c>
      <c r="K135" s="469" t="s">
        <v>284</v>
      </c>
      <c r="L135" s="469" t="s">
        <v>96</v>
      </c>
      <c r="M135" s="428">
        <v>45880300</v>
      </c>
      <c r="N135" s="427" t="s">
        <v>247</v>
      </c>
      <c r="O135" s="427" t="s">
        <v>96</v>
      </c>
      <c r="P135" s="428">
        <v>500000000</v>
      </c>
      <c r="Q135" s="427" t="s">
        <v>247</v>
      </c>
      <c r="R135" s="427" t="s">
        <v>96</v>
      </c>
      <c r="S135" s="428">
        <v>550000000</v>
      </c>
      <c r="T135" s="427" t="s">
        <v>247</v>
      </c>
      <c r="U135" s="427" t="s">
        <v>96</v>
      </c>
      <c r="V135" s="428">
        <v>600000000</v>
      </c>
      <c r="W135" s="427" t="s">
        <v>247</v>
      </c>
      <c r="X135" s="427" t="s">
        <v>96</v>
      </c>
      <c r="Y135" s="428">
        <v>650000000</v>
      </c>
      <c r="Z135" s="427" t="s">
        <v>247</v>
      </c>
      <c r="AA135" s="427" t="s">
        <v>96</v>
      </c>
      <c r="AB135" s="428">
        <v>700000000</v>
      </c>
      <c r="AC135" s="497">
        <f>I135+N135+Q135+T135+W135+Z135</f>
        <v>10</v>
      </c>
      <c r="AD135" s="427" t="s">
        <v>96</v>
      </c>
      <c r="AE135" s="294">
        <f t="shared" ref="AE135:AE141" si="28">M135+P135+S135+V135+Y135+AB135</f>
        <v>3045880300</v>
      </c>
      <c r="AF135" s="501" t="s">
        <v>74</v>
      </c>
      <c r="AG135" s="501" t="s">
        <v>248</v>
      </c>
      <c r="AH135" s="441"/>
      <c r="AI135" s="434"/>
      <c r="AJ135" s="434"/>
    </row>
    <row r="136" spans="1:36" s="211" customFormat="1" ht="26.1" customHeight="1">
      <c r="A136" s="331"/>
      <c r="B136" s="221"/>
      <c r="C136" s="453"/>
      <c r="D136" s="376"/>
      <c r="E136" s="358"/>
      <c r="F136" s="630"/>
      <c r="G136" s="399" t="s">
        <v>94</v>
      </c>
      <c r="H136" s="467" t="s">
        <v>381</v>
      </c>
      <c r="I136" s="468" t="s">
        <v>284</v>
      </c>
      <c r="J136" s="468" t="s">
        <v>96</v>
      </c>
      <c r="K136" s="469" t="s">
        <v>227</v>
      </c>
      <c r="L136" s="469" t="s">
        <v>96</v>
      </c>
      <c r="M136" s="428"/>
      <c r="N136" s="427" t="s">
        <v>257</v>
      </c>
      <c r="O136" s="427" t="s">
        <v>96</v>
      </c>
      <c r="P136" s="428"/>
      <c r="Q136" s="427" t="s">
        <v>257</v>
      </c>
      <c r="R136" s="427" t="s">
        <v>96</v>
      </c>
      <c r="S136" s="428"/>
      <c r="T136" s="427" t="s">
        <v>257</v>
      </c>
      <c r="U136" s="427" t="s">
        <v>96</v>
      </c>
      <c r="V136" s="428"/>
      <c r="W136" s="427" t="s">
        <v>257</v>
      </c>
      <c r="X136" s="427" t="s">
        <v>96</v>
      </c>
      <c r="Y136" s="428"/>
      <c r="Z136" s="427" t="s">
        <v>257</v>
      </c>
      <c r="AA136" s="427" t="s">
        <v>96</v>
      </c>
      <c r="AB136" s="428"/>
      <c r="AC136" s="497">
        <f>I136+N136+Q136+T136+W136+Z136</f>
        <v>20</v>
      </c>
      <c r="AD136" s="427" t="s">
        <v>96</v>
      </c>
      <c r="AE136" s="294">
        <f t="shared" si="28"/>
        <v>0</v>
      </c>
      <c r="AF136" s="501" t="s">
        <v>74</v>
      </c>
      <c r="AG136" s="502" t="s">
        <v>248</v>
      </c>
      <c r="AH136" s="441"/>
      <c r="AI136" s="434"/>
      <c r="AJ136" s="434"/>
    </row>
    <row r="137" spans="1:36" s="211" customFormat="1" ht="48" customHeight="1">
      <c r="A137" s="331"/>
      <c r="B137" s="221"/>
      <c r="C137" s="453"/>
      <c r="D137" s="376"/>
      <c r="E137" s="358"/>
      <c r="F137" s="630"/>
      <c r="G137" s="399" t="s">
        <v>250</v>
      </c>
      <c r="H137" s="467" t="s">
        <v>382</v>
      </c>
      <c r="I137" s="468" t="s">
        <v>284</v>
      </c>
      <c r="J137" s="468" t="s">
        <v>81</v>
      </c>
      <c r="K137" s="468" t="s">
        <v>262</v>
      </c>
      <c r="L137" s="470" t="s">
        <v>81</v>
      </c>
      <c r="M137" s="428"/>
      <c r="N137" s="468" t="s">
        <v>262</v>
      </c>
      <c r="O137" s="470" t="s">
        <v>81</v>
      </c>
      <c r="P137" s="428"/>
      <c r="Q137" s="468" t="s">
        <v>262</v>
      </c>
      <c r="R137" s="470" t="s">
        <v>81</v>
      </c>
      <c r="S137" s="428"/>
      <c r="T137" s="468" t="s">
        <v>262</v>
      </c>
      <c r="U137" s="470" t="s">
        <v>81</v>
      </c>
      <c r="V137" s="428"/>
      <c r="W137" s="468" t="s">
        <v>262</v>
      </c>
      <c r="X137" s="470" t="s">
        <v>81</v>
      </c>
      <c r="Y137" s="428"/>
      <c r="Z137" s="468" t="s">
        <v>262</v>
      </c>
      <c r="AA137" s="470" t="s">
        <v>81</v>
      </c>
      <c r="AB137" s="428"/>
      <c r="AC137" s="468" t="s">
        <v>262</v>
      </c>
      <c r="AD137" s="470" t="s">
        <v>81</v>
      </c>
      <c r="AE137" s="294">
        <f t="shared" si="28"/>
        <v>0</v>
      </c>
      <c r="AF137" s="501" t="s">
        <v>74</v>
      </c>
      <c r="AG137" s="502" t="s">
        <v>248</v>
      </c>
      <c r="AH137" s="441"/>
      <c r="AI137" s="434"/>
      <c r="AJ137" s="434"/>
    </row>
    <row r="138" spans="1:36" s="211" customFormat="1" ht="27" customHeight="1">
      <c r="A138" s="331"/>
      <c r="B138" s="221"/>
      <c r="C138" s="351" t="s">
        <v>383</v>
      </c>
      <c r="D138" s="397"/>
      <c r="E138" s="398" t="s">
        <v>98</v>
      </c>
      <c r="F138" s="633" t="s">
        <v>384</v>
      </c>
      <c r="G138" s="358" t="s">
        <v>90</v>
      </c>
      <c r="H138" s="467" t="s">
        <v>385</v>
      </c>
      <c r="I138" s="468" t="s">
        <v>284</v>
      </c>
      <c r="J138" s="468" t="s">
        <v>96</v>
      </c>
      <c r="K138" s="469" t="s">
        <v>284</v>
      </c>
      <c r="L138" s="469" t="s">
        <v>96</v>
      </c>
      <c r="M138" s="428"/>
      <c r="N138" s="427" t="s">
        <v>227</v>
      </c>
      <c r="O138" s="427" t="s">
        <v>96</v>
      </c>
      <c r="P138" s="428">
        <v>200000000</v>
      </c>
      <c r="Q138" s="427" t="s">
        <v>247</v>
      </c>
      <c r="R138" s="427" t="s">
        <v>96</v>
      </c>
      <c r="S138" s="428">
        <v>250000000</v>
      </c>
      <c r="T138" s="427" t="s">
        <v>247</v>
      </c>
      <c r="U138" s="427" t="s">
        <v>96</v>
      </c>
      <c r="V138" s="428">
        <v>300000000</v>
      </c>
      <c r="W138" s="427" t="s">
        <v>247</v>
      </c>
      <c r="X138" s="427" t="s">
        <v>96</v>
      </c>
      <c r="Y138" s="428">
        <v>350000000</v>
      </c>
      <c r="Z138" s="427" t="s">
        <v>247</v>
      </c>
      <c r="AA138" s="427" t="s">
        <v>96</v>
      </c>
      <c r="AB138" s="428">
        <v>400000000</v>
      </c>
      <c r="AC138" s="497">
        <f>I138+N138+Q138+T138+W138+Z138</f>
        <v>9</v>
      </c>
      <c r="AD138" s="427" t="s">
        <v>96</v>
      </c>
      <c r="AE138" s="294">
        <f t="shared" si="28"/>
        <v>1500000000</v>
      </c>
      <c r="AF138" s="501" t="s">
        <v>74</v>
      </c>
      <c r="AG138" s="502" t="s">
        <v>248</v>
      </c>
      <c r="AH138" s="441"/>
      <c r="AI138" s="434"/>
      <c r="AJ138" s="434"/>
    </row>
    <row r="139" spans="1:36" s="211" customFormat="1" ht="36" customHeight="1">
      <c r="A139" s="454"/>
      <c r="B139" s="455"/>
      <c r="C139" s="453"/>
      <c r="D139" s="456"/>
      <c r="E139" s="457"/>
      <c r="F139" s="624"/>
      <c r="G139" s="457" t="s">
        <v>94</v>
      </c>
      <c r="H139" s="467" t="s">
        <v>386</v>
      </c>
      <c r="I139" s="468" t="s">
        <v>227</v>
      </c>
      <c r="J139" s="468" t="s">
        <v>124</v>
      </c>
      <c r="K139" s="469" t="s">
        <v>227</v>
      </c>
      <c r="L139" s="469" t="s">
        <v>125</v>
      </c>
      <c r="M139" s="428"/>
      <c r="N139" s="469" t="s">
        <v>227</v>
      </c>
      <c r="O139" s="469" t="s">
        <v>125</v>
      </c>
      <c r="P139" s="428"/>
      <c r="Q139" s="469" t="s">
        <v>227</v>
      </c>
      <c r="R139" s="469" t="s">
        <v>125</v>
      </c>
      <c r="S139" s="428"/>
      <c r="T139" s="469" t="s">
        <v>227</v>
      </c>
      <c r="U139" s="469" t="s">
        <v>125</v>
      </c>
      <c r="V139" s="428"/>
      <c r="W139" s="469" t="s">
        <v>227</v>
      </c>
      <c r="X139" s="469" t="s">
        <v>125</v>
      </c>
      <c r="Y139" s="428"/>
      <c r="Z139" s="469" t="s">
        <v>227</v>
      </c>
      <c r="AA139" s="469" t="s">
        <v>125</v>
      </c>
      <c r="AB139" s="428"/>
      <c r="AC139" s="469" t="s">
        <v>227</v>
      </c>
      <c r="AD139" s="469" t="s">
        <v>125</v>
      </c>
      <c r="AE139" s="294">
        <f t="shared" si="28"/>
        <v>0</v>
      </c>
      <c r="AF139" s="501" t="s">
        <v>74</v>
      </c>
      <c r="AG139" s="502" t="s">
        <v>248</v>
      </c>
      <c r="AH139" s="441"/>
      <c r="AI139" s="434"/>
      <c r="AJ139" s="434"/>
    </row>
    <row r="140" spans="1:36" s="211" customFormat="1" ht="27" customHeight="1">
      <c r="A140" s="454"/>
      <c r="B140" s="455"/>
      <c r="C140" s="458"/>
      <c r="D140" s="400"/>
      <c r="E140" s="401"/>
      <c r="F140" s="634"/>
      <c r="G140" s="401" t="s">
        <v>250</v>
      </c>
      <c r="H140" s="467" t="s">
        <v>387</v>
      </c>
      <c r="I140" s="468" t="s">
        <v>227</v>
      </c>
      <c r="J140" s="468" t="s">
        <v>388</v>
      </c>
      <c r="K140" s="469" t="s">
        <v>227</v>
      </c>
      <c r="L140" s="469" t="s">
        <v>389</v>
      </c>
      <c r="M140" s="428"/>
      <c r="N140" s="469" t="s">
        <v>227</v>
      </c>
      <c r="O140" s="469" t="s">
        <v>389</v>
      </c>
      <c r="P140" s="428"/>
      <c r="Q140" s="469" t="s">
        <v>227</v>
      </c>
      <c r="R140" s="469" t="s">
        <v>389</v>
      </c>
      <c r="S140" s="428"/>
      <c r="T140" s="469" t="s">
        <v>227</v>
      </c>
      <c r="U140" s="469" t="s">
        <v>389</v>
      </c>
      <c r="V140" s="428"/>
      <c r="W140" s="469" t="s">
        <v>227</v>
      </c>
      <c r="X140" s="469" t="s">
        <v>389</v>
      </c>
      <c r="Y140" s="428"/>
      <c r="Z140" s="469" t="s">
        <v>227</v>
      </c>
      <c r="AA140" s="469" t="s">
        <v>389</v>
      </c>
      <c r="AB140" s="428"/>
      <c r="AC140" s="469" t="s">
        <v>227</v>
      </c>
      <c r="AD140" s="469" t="s">
        <v>389</v>
      </c>
      <c r="AE140" s="294">
        <f t="shared" si="28"/>
        <v>0</v>
      </c>
      <c r="AF140" s="501" t="s">
        <v>74</v>
      </c>
      <c r="AG140" s="502" t="s">
        <v>248</v>
      </c>
      <c r="AH140" s="441"/>
      <c r="AI140" s="434"/>
      <c r="AJ140" s="434"/>
    </row>
    <row r="141" spans="1:36" s="211" customFormat="1" ht="120.75" customHeight="1">
      <c r="A141" s="257"/>
      <c r="B141" s="459"/>
      <c r="C141" s="446" t="s">
        <v>390</v>
      </c>
      <c r="D141" s="400"/>
      <c r="E141" s="401" t="s">
        <v>102</v>
      </c>
      <c r="F141" s="402" t="s">
        <v>391</v>
      </c>
      <c r="G141" s="401"/>
      <c r="H141" s="471" t="s">
        <v>392</v>
      </c>
      <c r="I141" s="472" t="s">
        <v>227</v>
      </c>
      <c r="J141" s="472" t="s">
        <v>273</v>
      </c>
      <c r="K141" s="473" t="s">
        <v>227</v>
      </c>
      <c r="L141" s="473" t="s">
        <v>92</v>
      </c>
      <c r="M141" s="474">
        <v>32899700</v>
      </c>
      <c r="N141" s="473" t="s">
        <v>227</v>
      </c>
      <c r="O141" s="473" t="s">
        <v>92</v>
      </c>
      <c r="P141" s="474">
        <v>200000000</v>
      </c>
      <c r="Q141" s="473" t="s">
        <v>227</v>
      </c>
      <c r="R141" s="473" t="s">
        <v>92</v>
      </c>
      <c r="S141" s="474">
        <v>210000000</v>
      </c>
      <c r="T141" s="473" t="s">
        <v>227</v>
      </c>
      <c r="U141" s="473" t="s">
        <v>92</v>
      </c>
      <c r="V141" s="474">
        <v>230000000</v>
      </c>
      <c r="W141" s="473" t="s">
        <v>227</v>
      </c>
      <c r="X141" s="473" t="s">
        <v>92</v>
      </c>
      <c r="Y141" s="474">
        <v>250000000</v>
      </c>
      <c r="Z141" s="473" t="s">
        <v>227</v>
      </c>
      <c r="AA141" s="473" t="s">
        <v>92</v>
      </c>
      <c r="AB141" s="474">
        <v>30000000</v>
      </c>
      <c r="AC141" s="473" t="s">
        <v>227</v>
      </c>
      <c r="AD141" s="473" t="s">
        <v>92</v>
      </c>
      <c r="AE141" s="294">
        <f t="shared" si="28"/>
        <v>952899700</v>
      </c>
      <c r="AF141" s="501" t="s">
        <v>74</v>
      </c>
      <c r="AG141" s="502" t="s">
        <v>248</v>
      </c>
      <c r="AH141" s="441"/>
      <c r="AI141" s="434"/>
      <c r="AJ141" s="434"/>
    </row>
    <row r="142" spans="1:36" s="211" customFormat="1" ht="20.100000000000001" customHeight="1">
      <c r="A142" s="593" t="s">
        <v>393</v>
      </c>
      <c r="B142" s="594"/>
      <c r="C142" s="594"/>
      <c r="D142" s="594"/>
      <c r="E142" s="594"/>
      <c r="F142" s="594"/>
      <c r="G142" s="594"/>
      <c r="H142" s="594"/>
      <c r="I142" s="594"/>
      <c r="J142" s="594"/>
      <c r="K142" s="595"/>
      <c r="L142" s="475"/>
      <c r="M142" s="476">
        <f>M16+M67+M82+M100+M120+M133</f>
        <v>12150071914</v>
      </c>
      <c r="N142" s="477"/>
      <c r="O142" s="477"/>
      <c r="P142" s="476">
        <f>P16+P67+P82+P100+P120+P133</f>
        <v>23861298497</v>
      </c>
      <c r="Q142" s="477"/>
      <c r="R142" s="477"/>
      <c r="S142" s="476">
        <f>S16+S67+S82+S100+S120+S133</f>
        <v>24966000000</v>
      </c>
      <c r="T142" s="477"/>
      <c r="U142" s="477"/>
      <c r="V142" s="476">
        <f>V16+V67+V82+V100+V120+V133</f>
        <v>27105000000</v>
      </c>
      <c r="W142" s="477"/>
      <c r="X142" s="477"/>
      <c r="Y142" s="476">
        <f>Y16+Y67+Y82+Y100+Y120+Y133</f>
        <v>28967000000</v>
      </c>
      <c r="Z142" s="477"/>
      <c r="AA142" s="477"/>
      <c r="AB142" s="476">
        <f>AB16+AB67+AB82+AB100+AB120+AB133</f>
        <v>30350000000</v>
      </c>
      <c r="AC142" s="477"/>
      <c r="AD142" s="477"/>
      <c r="AE142" s="476">
        <f>AE16+AE67+AE82+AE100+AE120+AE133</f>
        <v>147399370411</v>
      </c>
      <c r="AF142" s="477"/>
      <c r="AG142" s="503"/>
      <c r="AH142" s="329"/>
      <c r="AI142" s="434"/>
      <c r="AJ142" s="434"/>
    </row>
    <row r="143" spans="1:36" ht="15">
      <c r="A143" s="460"/>
      <c r="B143" s="460"/>
      <c r="C143" s="460"/>
      <c r="D143" s="460"/>
      <c r="E143" s="460"/>
      <c r="F143" s="460"/>
      <c r="G143" s="460"/>
      <c r="H143" s="460"/>
      <c r="I143" s="460"/>
      <c r="J143" s="460"/>
      <c r="K143" s="460"/>
      <c r="L143" s="460"/>
      <c r="M143" s="460"/>
      <c r="N143" s="460"/>
      <c r="O143" s="460"/>
      <c r="P143" s="460"/>
      <c r="Q143" s="460"/>
      <c r="R143" s="460"/>
      <c r="S143" s="482"/>
      <c r="T143" s="460"/>
      <c r="U143" s="460"/>
      <c r="V143" s="460"/>
      <c r="W143" s="482"/>
      <c r="X143" s="482"/>
      <c r="Y143" s="482"/>
      <c r="Z143" s="460"/>
      <c r="AA143" s="460"/>
      <c r="AB143" s="482"/>
      <c r="AC143" s="460"/>
      <c r="AD143" s="460"/>
      <c r="AE143" s="460"/>
      <c r="AF143" s="460"/>
      <c r="AG143" s="215"/>
      <c r="AH143" s="214"/>
    </row>
    <row r="144" spans="1:36" ht="15">
      <c r="A144" s="460"/>
      <c r="B144" s="460"/>
      <c r="C144" s="460"/>
      <c r="D144" s="460"/>
      <c r="E144" s="460"/>
      <c r="F144" s="460"/>
      <c r="G144" s="460"/>
      <c r="H144" s="460"/>
      <c r="I144" s="460"/>
      <c r="J144" s="460"/>
      <c r="K144" s="460"/>
      <c r="L144" s="460"/>
      <c r="M144" s="460"/>
      <c r="N144" s="460"/>
      <c r="O144" s="460"/>
      <c r="P144" s="483"/>
      <c r="Q144" s="483"/>
      <c r="R144" s="483"/>
      <c r="S144" s="484"/>
      <c r="T144" s="460"/>
      <c r="U144" s="460"/>
      <c r="V144" s="460"/>
      <c r="W144" s="482"/>
      <c r="X144" s="482"/>
      <c r="Y144" s="596" t="s">
        <v>394</v>
      </c>
      <c r="Z144" s="596"/>
      <c r="AA144" s="596"/>
      <c r="AB144" s="596"/>
      <c r="AC144" s="596"/>
      <c r="AD144" s="596"/>
      <c r="AE144" s="596"/>
      <c r="AF144" s="596"/>
      <c r="AG144" s="215"/>
      <c r="AH144" s="214"/>
    </row>
    <row r="145" spans="1:42" ht="15">
      <c r="A145" s="460"/>
      <c r="B145" s="460"/>
      <c r="C145" s="460"/>
      <c r="D145" s="460"/>
      <c r="E145" s="460"/>
      <c r="F145" s="460"/>
      <c r="G145" s="460"/>
      <c r="H145" s="460"/>
      <c r="I145" s="460"/>
      <c r="J145" s="460"/>
      <c r="K145" s="460"/>
      <c r="L145" s="460"/>
      <c r="M145" s="460"/>
      <c r="N145" s="460"/>
      <c r="O145" s="460"/>
      <c r="P145" s="483"/>
      <c r="Q145" s="483"/>
      <c r="R145" s="483"/>
      <c r="S145" s="484"/>
      <c r="T145" s="460"/>
      <c r="U145" s="460"/>
      <c r="V145" s="460"/>
      <c r="W145" s="482"/>
      <c r="X145" s="482"/>
      <c r="Y145" s="482"/>
      <c r="Z145" s="460"/>
      <c r="AA145" s="460"/>
      <c r="AB145" s="482"/>
      <c r="AC145" s="460"/>
      <c r="AD145" s="460"/>
      <c r="AE145" s="460"/>
      <c r="AF145" s="460"/>
      <c r="AG145" s="215"/>
      <c r="AH145" s="214"/>
    </row>
    <row r="146" spans="1:42" ht="18">
      <c r="A146" s="460"/>
      <c r="B146" s="460"/>
      <c r="C146" s="460"/>
      <c r="D146" s="460"/>
      <c r="E146" s="460"/>
      <c r="F146" s="460"/>
      <c r="G146" s="460"/>
      <c r="H146" s="478"/>
      <c r="I146" s="478"/>
      <c r="J146" s="478"/>
      <c r="K146" s="478"/>
      <c r="L146" s="478"/>
      <c r="M146" s="478"/>
      <c r="N146" s="478"/>
      <c r="O146" s="478"/>
      <c r="P146" s="485"/>
      <c r="Q146" s="485"/>
      <c r="R146" s="485"/>
      <c r="S146" s="486"/>
      <c r="T146" s="479"/>
      <c r="U146" s="479"/>
      <c r="V146" s="479"/>
      <c r="W146" s="487"/>
      <c r="X146" s="487"/>
      <c r="Y146" s="487"/>
      <c r="Z146" s="597"/>
      <c r="AA146" s="597"/>
      <c r="AB146" s="598"/>
      <c r="AC146" s="597"/>
      <c r="AD146" s="597"/>
      <c r="AE146" s="597"/>
      <c r="AF146" s="597"/>
      <c r="AG146" s="215"/>
      <c r="AH146" s="214"/>
    </row>
    <row r="147" spans="1:42" ht="18" customHeight="1">
      <c r="A147" s="460"/>
      <c r="B147" s="460"/>
      <c r="C147" s="460"/>
      <c r="D147" s="460"/>
      <c r="E147" s="460"/>
      <c r="F147" s="460"/>
      <c r="G147" s="460"/>
      <c r="H147" s="479"/>
      <c r="I147" s="479"/>
      <c r="J147" s="479"/>
      <c r="K147" s="479"/>
      <c r="L147" s="479"/>
      <c r="M147" s="479"/>
      <c r="N147" s="479"/>
      <c r="O147" s="479"/>
      <c r="P147" s="485"/>
      <c r="Q147" s="485"/>
      <c r="R147" s="485"/>
      <c r="S147" s="486"/>
      <c r="T147" s="479"/>
      <c r="U147" s="479"/>
      <c r="V147" s="479"/>
      <c r="W147" s="487"/>
      <c r="X147" s="487"/>
      <c r="Y147" s="599" t="s">
        <v>395</v>
      </c>
      <c r="Z147" s="599"/>
      <c r="AA147" s="599"/>
      <c r="AB147" s="599"/>
      <c r="AC147" s="599"/>
      <c r="AD147" s="599"/>
      <c r="AE147" s="599"/>
      <c r="AF147" s="599"/>
      <c r="AG147" s="215"/>
      <c r="AH147" s="214"/>
    </row>
    <row r="148" spans="1:42" ht="15.75" customHeight="1">
      <c r="A148" s="460"/>
      <c r="B148" s="460"/>
      <c r="C148" s="460"/>
      <c r="D148" s="461"/>
      <c r="E148" s="461"/>
      <c r="F148" s="461"/>
      <c r="G148" s="461"/>
      <c r="H148" s="479"/>
      <c r="I148" s="479"/>
      <c r="J148" s="479"/>
      <c r="K148" s="479"/>
      <c r="L148" s="479"/>
      <c r="M148" s="479"/>
      <c r="N148" s="479"/>
      <c r="O148" s="479"/>
      <c r="P148" s="485"/>
      <c r="Q148" s="485"/>
      <c r="R148" s="485"/>
      <c r="S148" s="486"/>
      <c r="T148" s="479"/>
      <c r="U148" s="479"/>
      <c r="V148" s="479"/>
      <c r="W148" s="487"/>
      <c r="X148" s="487"/>
      <c r="Y148" s="600" t="s">
        <v>396</v>
      </c>
      <c r="Z148" s="600"/>
      <c r="AA148" s="600"/>
      <c r="AB148" s="600"/>
      <c r="AC148" s="600"/>
      <c r="AD148" s="600"/>
      <c r="AE148" s="600"/>
      <c r="AF148" s="600"/>
      <c r="AG148" s="215"/>
      <c r="AH148" s="214"/>
    </row>
    <row r="149" spans="1:42" ht="18">
      <c r="A149" s="460"/>
      <c r="B149" s="460"/>
      <c r="C149" s="460"/>
      <c r="D149" s="461"/>
      <c r="E149" s="461"/>
      <c r="F149" s="461"/>
      <c r="G149" s="461"/>
      <c r="H149" s="479"/>
      <c r="I149" s="479"/>
      <c r="J149" s="479"/>
      <c r="K149" s="479"/>
      <c r="L149" s="479"/>
      <c r="M149" s="479"/>
      <c r="N149" s="479"/>
      <c r="O149" s="479"/>
      <c r="P149" s="485"/>
      <c r="Q149" s="485"/>
      <c r="R149" s="485"/>
      <c r="S149" s="486"/>
      <c r="T149" s="479"/>
      <c r="U149" s="479"/>
      <c r="V149" s="479"/>
      <c r="W149" s="487"/>
      <c r="X149" s="487"/>
      <c r="Y149" s="487"/>
      <c r="Z149" s="498"/>
      <c r="AA149" s="498"/>
      <c r="AB149" s="598"/>
      <c r="AC149" s="597"/>
      <c r="AD149" s="597"/>
      <c r="AE149" s="597"/>
      <c r="AF149" s="597"/>
      <c r="AG149" s="215"/>
      <c r="AH149" s="214"/>
    </row>
    <row r="150" spans="1:42" ht="18">
      <c r="A150" s="460"/>
      <c r="B150" s="460"/>
      <c r="C150" s="460"/>
      <c r="D150" s="461"/>
      <c r="E150" s="461"/>
      <c r="F150" s="461"/>
      <c r="G150" s="461"/>
      <c r="H150" s="479"/>
      <c r="I150" s="479"/>
      <c r="J150" s="479"/>
      <c r="K150" s="479"/>
      <c r="L150" s="479"/>
      <c r="M150" s="479"/>
      <c r="N150" s="479"/>
      <c r="O150" s="479"/>
      <c r="P150" s="485"/>
      <c r="Q150" s="485"/>
      <c r="R150" s="485"/>
      <c r="S150" s="486"/>
      <c r="T150" s="479"/>
      <c r="U150" s="479"/>
      <c r="V150" s="479"/>
      <c r="W150" s="487"/>
      <c r="X150" s="487"/>
      <c r="Y150" s="487"/>
      <c r="Z150" s="498"/>
      <c r="AA150" s="498"/>
      <c r="AB150" s="598"/>
      <c r="AC150" s="597"/>
      <c r="AD150" s="597"/>
      <c r="AE150" s="597"/>
      <c r="AF150" s="597"/>
      <c r="AG150" s="215"/>
      <c r="AH150" s="214"/>
    </row>
    <row r="151" spans="1:42" s="212" customFormat="1" ht="18">
      <c r="A151" s="460"/>
      <c r="B151" s="460"/>
      <c r="C151" s="460"/>
      <c r="D151" s="460"/>
      <c r="E151" s="460"/>
      <c r="F151" s="460"/>
      <c r="G151" s="460"/>
      <c r="H151" s="479"/>
      <c r="I151" s="479"/>
      <c r="J151" s="479"/>
      <c r="K151" s="479"/>
      <c r="L151" s="479"/>
      <c r="M151" s="479"/>
      <c r="N151" s="479"/>
      <c r="O151" s="479"/>
      <c r="P151" s="488"/>
      <c r="Q151" s="488"/>
      <c r="R151" s="488"/>
      <c r="S151" s="489"/>
      <c r="T151" s="480"/>
      <c r="U151" s="480"/>
      <c r="V151" s="480"/>
      <c r="W151" s="490"/>
      <c r="X151" s="490"/>
      <c r="Y151" s="490"/>
      <c r="Z151" s="597"/>
      <c r="AA151" s="597"/>
      <c r="AB151" s="598"/>
      <c r="AC151" s="597"/>
      <c r="AD151" s="597"/>
      <c r="AE151" s="597"/>
      <c r="AF151" s="597"/>
      <c r="AG151" s="215"/>
      <c r="AH151" s="214"/>
      <c r="AK151" s="208"/>
      <c r="AL151" s="208"/>
      <c r="AM151" s="208"/>
      <c r="AN151" s="208"/>
      <c r="AO151" s="208"/>
      <c r="AP151" s="208"/>
    </row>
    <row r="152" spans="1:42" s="212" customFormat="1" ht="18">
      <c r="A152" s="460"/>
      <c r="B152" s="460"/>
      <c r="C152" s="460"/>
      <c r="D152" s="460"/>
      <c r="E152" s="460"/>
      <c r="F152" s="460"/>
      <c r="G152" s="460"/>
      <c r="H152" s="480"/>
      <c r="I152" s="480"/>
      <c r="J152" s="480"/>
      <c r="K152" s="480"/>
      <c r="L152" s="480"/>
      <c r="M152" s="480"/>
      <c r="N152" s="480"/>
      <c r="O152" s="480"/>
      <c r="P152" s="491"/>
      <c r="Q152" s="491"/>
      <c r="R152" s="491"/>
      <c r="S152" s="491"/>
      <c r="T152" s="478"/>
      <c r="U152" s="478"/>
      <c r="V152" s="478"/>
      <c r="W152" s="492"/>
      <c r="X152" s="492"/>
      <c r="Y152" s="492"/>
      <c r="Z152" s="601"/>
      <c r="AA152" s="601"/>
      <c r="AB152" s="602"/>
      <c r="AC152" s="601"/>
      <c r="AD152" s="601"/>
      <c r="AE152" s="601"/>
      <c r="AF152" s="601"/>
      <c r="AG152" s="504"/>
      <c r="AH152" s="214"/>
      <c r="AK152" s="208"/>
      <c r="AL152" s="208"/>
      <c r="AM152" s="208"/>
      <c r="AN152" s="208"/>
      <c r="AO152" s="208"/>
      <c r="AP152" s="208"/>
    </row>
    <row r="153" spans="1:42" s="212" customFormat="1" ht="18">
      <c r="A153" s="460"/>
      <c r="B153" s="460"/>
      <c r="C153" s="460"/>
      <c r="D153" s="460"/>
      <c r="E153" s="460"/>
      <c r="F153" s="460"/>
      <c r="G153" s="460"/>
      <c r="H153" s="478"/>
      <c r="I153" s="478"/>
      <c r="J153" s="478"/>
      <c r="K153" s="478"/>
      <c r="L153" s="478"/>
      <c r="M153" s="478"/>
      <c r="N153" s="478"/>
      <c r="O153" s="478"/>
      <c r="P153" s="493"/>
      <c r="Q153" s="493"/>
      <c r="R153" s="493"/>
      <c r="S153" s="493"/>
      <c r="T153" s="493"/>
      <c r="U153" s="493"/>
      <c r="V153" s="493"/>
      <c r="W153" s="494"/>
      <c r="X153" s="494"/>
      <c r="Y153" s="494"/>
      <c r="Z153" s="601"/>
      <c r="AA153" s="601"/>
      <c r="AB153" s="602"/>
      <c r="AC153" s="601"/>
      <c r="AD153" s="601"/>
      <c r="AE153" s="601"/>
      <c r="AF153" s="601"/>
      <c r="AG153" s="505"/>
      <c r="AH153" s="214"/>
      <c r="AK153" s="208"/>
      <c r="AL153" s="208"/>
      <c r="AM153" s="208"/>
      <c r="AN153" s="208"/>
      <c r="AO153" s="208"/>
      <c r="AP153" s="208"/>
    </row>
    <row r="154" spans="1:42" s="212" customFormat="1" ht="15">
      <c r="A154" s="460"/>
      <c r="B154" s="460"/>
      <c r="C154" s="460"/>
      <c r="D154" s="460"/>
      <c r="E154" s="460"/>
      <c r="F154" s="460"/>
      <c r="G154" s="460"/>
      <c r="H154" s="478"/>
      <c r="I154" s="478"/>
      <c r="J154" s="478"/>
      <c r="K154" s="478"/>
      <c r="L154" s="478"/>
      <c r="M154" s="478"/>
      <c r="N154" s="478"/>
      <c r="O154" s="478"/>
      <c r="P154" s="478"/>
      <c r="Q154" s="478"/>
      <c r="R154" s="478"/>
      <c r="S154" s="603"/>
      <c r="T154" s="603"/>
      <c r="U154" s="603"/>
      <c r="V154" s="603"/>
      <c r="W154" s="600"/>
      <c r="X154" s="600"/>
      <c r="Y154" s="600"/>
      <c r="Z154" s="603"/>
      <c r="AA154" s="603"/>
      <c r="AB154" s="600"/>
      <c r="AC154" s="481"/>
      <c r="AD154" s="481"/>
      <c r="AE154" s="481"/>
      <c r="AF154" s="481"/>
      <c r="AG154" s="215"/>
      <c r="AH154" s="214"/>
    </row>
    <row r="155" spans="1:42" s="212" customFormat="1" ht="15">
      <c r="A155" s="460"/>
      <c r="B155" s="460"/>
      <c r="C155" s="460"/>
      <c r="D155" s="460"/>
      <c r="E155" s="460"/>
      <c r="F155" s="460"/>
      <c r="G155" s="460"/>
      <c r="H155" s="481"/>
      <c r="I155" s="481"/>
      <c r="J155" s="481"/>
      <c r="K155" s="481"/>
      <c r="L155" s="481"/>
      <c r="M155" s="481"/>
      <c r="N155" s="481"/>
      <c r="O155" s="481"/>
      <c r="P155" s="481"/>
      <c r="Q155" s="481"/>
      <c r="R155" s="481"/>
      <c r="S155" s="603"/>
      <c r="T155" s="603"/>
      <c r="U155" s="603"/>
      <c r="V155" s="603"/>
      <c r="W155" s="600"/>
      <c r="X155" s="600"/>
      <c r="Y155" s="600"/>
      <c r="Z155" s="603"/>
      <c r="AA155" s="603"/>
      <c r="AB155" s="600"/>
      <c r="AC155" s="481"/>
      <c r="AD155" s="481"/>
      <c r="AE155" s="481"/>
      <c r="AF155" s="481"/>
      <c r="AG155" s="215"/>
      <c r="AH155" s="214"/>
    </row>
    <row r="156" spans="1:42" s="212" customFormat="1" ht="15">
      <c r="A156" s="460"/>
      <c r="B156" s="460"/>
      <c r="C156" s="460"/>
      <c r="D156" s="460"/>
      <c r="E156" s="460"/>
      <c r="F156" s="460"/>
      <c r="G156" s="460"/>
      <c r="H156" s="460"/>
      <c r="I156" s="460"/>
      <c r="J156" s="460"/>
      <c r="K156" s="460"/>
      <c r="L156" s="460"/>
      <c r="M156" s="460"/>
      <c r="N156" s="460"/>
      <c r="O156" s="460"/>
      <c r="P156" s="460"/>
      <c r="Q156" s="460"/>
      <c r="R156" s="460"/>
      <c r="S156" s="460"/>
      <c r="T156" s="460"/>
      <c r="U156" s="460"/>
      <c r="V156" s="460"/>
      <c r="W156" s="482"/>
      <c r="X156" s="482"/>
      <c r="Y156" s="482"/>
      <c r="Z156" s="460"/>
      <c r="AA156" s="460"/>
      <c r="AB156" s="482"/>
      <c r="AC156" s="460"/>
      <c r="AD156" s="460"/>
      <c r="AE156" s="460"/>
      <c r="AF156" s="460"/>
      <c r="AG156" s="215"/>
      <c r="AH156" s="214"/>
    </row>
    <row r="157" spans="1:42" s="212" customFormat="1" ht="8.1" customHeight="1">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c r="W157" s="206"/>
      <c r="X157" s="206"/>
      <c r="Y157" s="206"/>
      <c r="Z157" s="214"/>
      <c r="AA157" s="290"/>
      <c r="AB157" s="206"/>
      <c r="AC157" s="214"/>
      <c r="AD157" s="214"/>
      <c r="AE157" s="214"/>
      <c r="AF157" s="214"/>
      <c r="AG157" s="214"/>
      <c r="AH157" s="214"/>
    </row>
    <row r="158" spans="1:42" s="206" customFormat="1">
      <c r="AI158" s="300"/>
      <c r="AJ158" s="300"/>
    </row>
    <row r="159" spans="1:42" s="206" customFormat="1">
      <c r="T159" s="495"/>
      <c r="U159" s="495"/>
      <c r="AI159" s="300"/>
      <c r="AJ159" s="300"/>
    </row>
    <row r="160" spans="1:42" s="206" customFormat="1">
      <c r="AI160" s="300"/>
      <c r="AJ160" s="300"/>
    </row>
    <row r="161" spans="15:36" s="206" customFormat="1">
      <c r="AI161" s="300"/>
      <c r="AJ161" s="300"/>
    </row>
    <row r="162" spans="15:36" s="206" customFormat="1">
      <c r="AI162" s="300"/>
      <c r="AJ162" s="300"/>
    </row>
    <row r="163" spans="15:36" s="206" customFormat="1">
      <c r="O163" s="209"/>
      <c r="P163" s="496"/>
      <c r="AI163" s="300"/>
      <c r="AJ163" s="300"/>
    </row>
    <row r="164" spans="15:36" s="206" customFormat="1">
      <c r="AI164" s="300"/>
      <c r="AJ164" s="300"/>
    </row>
    <row r="165" spans="15:36" s="206" customFormat="1">
      <c r="AI165" s="300"/>
      <c r="AJ165" s="300"/>
    </row>
    <row r="166" spans="15:36" s="206" customFormat="1">
      <c r="AI166" s="300"/>
      <c r="AJ166" s="300"/>
    </row>
    <row r="167" spans="15:36" s="206" customFormat="1">
      <c r="AI167" s="300"/>
      <c r="AJ167" s="300"/>
    </row>
    <row r="168" spans="15:36" s="206" customFormat="1">
      <c r="AI168" s="300"/>
      <c r="AJ168" s="300"/>
    </row>
    <row r="169" spans="15:36" s="206" customFormat="1">
      <c r="AI169" s="300"/>
      <c r="AJ169" s="300"/>
    </row>
    <row r="170" spans="15:36" s="206" customFormat="1">
      <c r="AI170" s="300"/>
      <c r="AJ170" s="300"/>
    </row>
    <row r="171" spans="15:36" s="206" customFormat="1">
      <c r="AI171" s="300"/>
      <c r="AJ171" s="300"/>
    </row>
    <row r="172" spans="15:36" s="206" customFormat="1">
      <c r="AI172" s="300"/>
      <c r="AJ172" s="300"/>
    </row>
    <row r="173" spans="15:36" s="206" customFormat="1">
      <c r="AI173" s="300"/>
      <c r="AJ173" s="300"/>
    </row>
    <row r="174" spans="15:36" s="206" customFormat="1">
      <c r="AI174" s="300"/>
      <c r="AJ174" s="300"/>
    </row>
    <row r="175" spans="15:36" s="206" customFormat="1">
      <c r="AI175" s="300"/>
      <c r="AJ175" s="300"/>
    </row>
    <row r="176" spans="15:36" s="206" customFormat="1">
      <c r="AI176" s="300"/>
      <c r="AJ176" s="300"/>
    </row>
    <row r="177" spans="35:36" s="206" customFormat="1">
      <c r="AI177" s="300"/>
      <c r="AJ177" s="300"/>
    </row>
    <row r="178" spans="35:36" s="206" customFormat="1">
      <c r="AI178" s="300"/>
      <c r="AJ178" s="300"/>
    </row>
    <row r="179" spans="35:36" s="206" customFormat="1">
      <c r="AI179" s="300"/>
      <c r="AJ179" s="300"/>
    </row>
    <row r="180" spans="35:36" s="206" customFormat="1">
      <c r="AI180" s="300"/>
      <c r="AJ180" s="300"/>
    </row>
    <row r="181" spans="35:36" s="206" customFormat="1">
      <c r="AI181" s="300"/>
      <c r="AJ181" s="300"/>
    </row>
    <row r="182" spans="35:36" s="206" customFormat="1">
      <c r="AI182" s="300"/>
      <c r="AJ182" s="300"/>
    </row>
    <row r="183" spans="35:36" s="206" customFormat="1">
      <c r="AI183" s="300"/>
      <c r="AJ183" s="300"/>
    </row>
    <row r="184" spans="35:36" s="206" customFormat="1">
      <c r="AI184" s="300"/>
      <c r="AJ184" s="300"/>
    </row>
    <row r="185" spans="35:36" s="206" customFormat="1">
      <c r="AI185" s="300"/>
      <c r="AJ185" s="300"/>
    </row>
    <row r="186" spans="35:36" s="206" customFormat="1">
      <c r="AI186" s="300"/>
      <c r="AJ186" s="300"/>
    </row>
    <row r="187" spans="35:36" s="206" customFormat="1">
      <c r="AI187" s="300"/>
      <c r="AJ187" s="300"/>
    </row>
    <row r="188" spans="35:36" s="206" customFormat="1">
      <c r="AI188" s="300"/>
      <c r="AJ188" s="300"/>
    </row>
    <row r="189" spans="35:36" s="206" customFormat="1">
      <c r="AI189" s="300"/>
      <c r="AJ189" s="300"/>
    </row>
    <row r="190" spans="35:36" s="206" customFormat="1">
      <c r="AI190" s="300"/>
      <c r="AJ190" s="300"/>
    </row>
    <row r="191" spans="35:36" s="206" customFormat="1">
      <c r="AI191" s="300"/>
      <c r="AJ191" s="300"/>
    </row>
    <row r="192" spans="35:36" s="206" customFormat="1">
      <c r="AI192" s="300"/>
      <c r="AJ192" s="300"/>
    </row>
    <row r="193" spans="35:36" s="206" customFormat="1">
      <c r="AI193" s="300"/>
      <c r="AJ193" s="300"/>
    </row>
    <row r="194" spans="35:36" s="206" customFormat="1">
      <c r="AI194" s="300"/>
      <c r="AJ194" s="300"/>
    </row>
    <row r="195" spans="35:36" s="206" customFormat="1">
      <c r="AI195" s="300"/>
      <c r="AJ195" s="300"/>
    </row>
    <row r="196" spans="35:36" s="206" customFormat="1">
      <c r="AI196" s="300"/>
      <c r="AJ196" s="300"/>
    </row>
    <row r="197" spans="35:36" s="206" customFormat="1">
      <c r="AI197" s="300"/>
      <c r="AJ197" s="300"/>
    </row>
    <row r="198" spans="35:36" s="206" customFormat="1">
      <c r="AI198" s="300"/>
      <c r="AJ198" s="300"/>
    </row>
    <row r="199" spans="35:36" s="206" customFormat="1">
      <c r="AI199" s="300"/>
      <c r="AJ199" s="300"/>
    </row>
    <row r="200" spans="35:36" s="206" customFormat="1">
      <c r="AI200" s="300"/>
      <c r="AJ200" s="300"/>
    </row>
    <row r="201" spans="35:36" s="206" customFormat="1">
      <c r="AI201" s="300"/>
      <c r="AJ201" s="300"/>
    </row>
    <row r="202" spans="35:36" s="206" customFormat="1">
      <c r="AI202" s="300"/>
      <c r="AJ202" s="300"/>
    </row>
    <row r="203" spans="35:36" s="206" customFormat="1">
      <c r="AI203" s="300"/>
      <c r="AJ203" s="300"/>
    </row>
    <row r="204" spans="35:36" s="206" customFormat="1">
      <c r="AI204" s="300"/>
      <c r="AJ204" s="300"/>
    </row>
    <row r="205" spans="35:36" s="206" customFormat="1">
      <c r="AI205" s="300"/>
      <c r="AJ205" s="300"/>
    </row>
    <row r="206" spans="35:36" s="206" customFormat="1">
      <c r="AI206" s="300"/>
      <c r="AJ206" s="300"/>
    </row>
    <row r="207" spans="35:36" s="206" customFormat="1">
      <c r="AI207" s="300"/>
      <c r="AJ207" s="300"/>
    </row>
    <row r="208" spans="35:36" s="206" customFormat="1">
      <c r="AI208" s="300"/>
      <c r="AJ208" s="300"/>
    </row>
    <row r="209" spans="35:36" s="206" customFormat="1">
      <c r="AI209" s="300"/>
      <c r="AJ209" s="300"/>
    </row>
    <row r="210" spans="35:36" s="206" customFormat="1">
      <c r="AI210" s="300"/>
      <c r="AJ210" s="300"/>
    </row>
    <row r="211" spans="35:36" s="206" customFormat="1">
      <c r="AI211" s="300"/>
      <c r="AJ211" s="300"/>
    </row>
    <row r="212" spans="35:36" s="206" customFormat="1">
      <c r="AI212" s="300"/>
      <c r="AJ212" s="300"/>
    </row>
    <row r="213" spans="35:36" s="206" customFormat="1">
      <c r="AI213" s="300"/>
      <c r="AJ213" s="300"/>
    </row>
    <row r="214" spans="35:36" s="206" customFormat="1">
      <c r="AI214" s="300"/>
      <c r="AJ214" s="300"/>
    </row>
    <row r="215" spans="35:36" s="206" customFormat="1">
      <c r="AI215" s="300"/>
      <c r="AJ215" s="300"/>
    </row>
    <row r="216" spans="35:36" s="206" customFormat="1">
      <c r="AI216" s="300"/>
      <c r="AJ216" s="300"/>
    </row>
    <row r="217" spans="35:36" s="206" customFormat="1">
      <c r="AI217" s="300"/>
      <c r="AJ217" s="300"/>
    </row>
    <row r="218" spans="35:36" s="206" customFormat="1">
      <c r="AI218" s="300"/>
      <c r="AJ218" s="300"/>
    </row>
    <row r="219" spans="35:36" s="206" customFormat="1">
      <c r="AI219" s="300"/>
      <c r="AJ219" s="300"/>
    </row>
    <row r="220" spans="35:36" s="206" customFormat="1">
      <c r="AI220" s="300"/>
      <c r="AJ220" s="300"/>
    </row>
    <row r="221" spans="35:36" s="206" customFormat="1">
      <c r="AI221" s="300"/>
      <c r="AJ221" s="300"/>
    </row>
    <row r="222" spans="35:36" s="206" customFormat="1">
      <c r="AI222" s="300"/>
      <c r="AJ222" s="300"/>
    </row>
    <row r="223" spans="35:36" s="206" customFormat="1">
      <c r="AI223" s="300"/>
      <c r="AJ223" s="300"/>
    </row>
    <row r="224" spans="35:36" s="206" customFormat="1">
      <c r="AI224" s="300"/>
      <c r="AJ224" s="300"/>
    </row>
    <row r="225" spans="35:36" s="206" customFormat="1">
      <c r="AI225" s="300"/>
      <c r="AJ225" s="300"/>
    </row>
    <row r="226" spans="35:36" s="206" customFormat="1">
      <c r="AI226" s="300"/>
      <c r="AJ226" s="300"/>
    </row>
    <row r="227" spans="35:36" s="206" customFormat="1">
      <c r="AI227" s="300"/>
      <c r="AJ227" s="300"/>
    </row>
    <row r="228" spans="35:36" s="206" customFormat="1">
      <c r="AI228" s="300"/>
      <c r="AJ228" s="300"/>
    </row>
    <row r="229" spans="35:36" s="206" customFormat="1">
      <c r="AI229" s="300"/>
      <c r="AJ229" s="300"/>
    </row>
    <row r="230" spans="35:36" s="206" customFormat="1">
      <c r="AI230" s="300"/>
      <c r="AJ230" s="300"/>
    </row>
    <row r="231" spans="35:36" s="206" customFormat="1">
      <c r="AI231" s="300"/>
      <c r="AJ231" s="300"/>
    </row>
    <row r="232" spans="35:36" s="206" customFormat="1">
      <c r="AI232" s="300"/>
      <c r="AJ232" s="300"/>
    </row>
    <row r="233" spans="35:36" s="206" customFormat="1">
      <c r="AI233" s="300"/>
      <c r="AJ233" s="300"/>
    </row>
    <row r="234" spans="35:36" s="206" customFormat="1">
      <c r="AI234" s="300"/>
      <c r="AJ234" s="300"/>
    </row>
    <row r="235" spans="35:36" s="206" customFormat="1">
      <c r="AI235" s="300"/>
      <c r="AJ235" s="300"/>
    </row>
    <row r="236" spans="35:36" s="206" customFormat="1">
      <c r="AI236" s="300"/>
      <c r="AJ236" s="300"/>
    </row>
    <row r="237" spans="35:36" s="206" customFormat="1">
      <c r="AI237" s="300"/>
      <c r="AJ237" s="300"/>
    </row>
    <row r="238" spans="35:36" s="206" customFormat="1">
      <c r="AI238" s="300"/>
      <c r="AJ238" s="300"/>
    </row>
    <row r="239" spans="35:36" s="206" customFormat="1">
      <c r="AI239" s="300"/>
      <c r="AJ239" s="300"/>
    </row>
    <row r="240" spans="35:36" s="206" customFormat="1">
      <c r="AI240" s="300"/>
      <c r="AJ240" s="300"/>
    </row>
    <row r="241" spans="35:36" s="206" customFormat="1">
      <c r="AI241" s="300"/>
      <c r="AJ241" s="300"/>
    </row>
    <row r="242" spans="35:36" s="206" customFormat="1">
      <c r="AI242" s="300"/>
      <c r="AJ242" s="300"/>
    </row>
    <row r="243" spans="35:36" s="206" customFormat="1">
      <c r="AI243" s="300"/>
      <c r="AJ243" s="300"/>
    </row>
    <row r="244" spans="35:36" s="206" customFormat="1">
      <c r="AI244" s="300"/>
      <c r="AJ244" s="300"/>
    </row>
    <row r="245" spans="35:36" s="206" customFormat="1">
      <c r="AI245" s="300"/>
      <c r="AJ245" s="300"/>
    </row>
    <row r="246" spans="35:36" s="206" customFormat="1">
      <c r="AI246" s="300"/>
      <c r="AJ246" s="300"/>
    </row>
    <row r="247" spans="35:36" s="206" customFormat="1">
      <c r="AI247" s="300"/>
      <c r="AJ247" s="300"/>
    </row>
    <row r="248" spans="35:36" s="206" customFormat="1">
      <c r="AI248" s="300"/>
      <c r="AJ248" s="300"/>
    </row>
    <row r="249" spans="35:36" s="206" customFormat="1">
      <c r="AI249" s="300"/>
      <c r="AJ249" s="300"/>
    </row>
    <row r="250" spans="35:36" s="206" customFormat="1">
      <c r="AI250" s="300"/>
      <c r="AJ250" s="300"/>
    </row>
    <row r="251" spans="35:36" s="206" customFormat="1">
      <c r="AI251" s="300"/>
      <c r="AJ251" s="300"/>
    </row>
    <row r="252" spans="35:36" s="206" customFormat="1">
      <c r="AI252" s="300"/>
      <c r="AJ252" s="300"/>
    </row>
    <row r="253" spans="35:36" s="206" customFormat="1">
      <c r="AI253" s="300"/>
      <c r="AJ253" s="300"/>
    </row>
    <row r="254" spans="35:36" s="206" customFormat="1">
      <c r="AI254" s="300"/>
      <c r="AJ254" s="300"/>
    </row>
    <row r="255" spans="35:36" s="206" customFormat="1">
      <c r="AI255" s="300"/>
      <c r="AJ255" s="300"/>
    </row>
    <row r="256" spans="35:36" s="206" customFormat="1">
      <c r="AI256" s="300"/>
      <c r="AJ256" s="300"/>
    </row>
    <row r="257" spans="35:36" s="206" customFormat="1">
      <c r="AI257" s="300"/>
      <c r="AJ257" s="300"/>
    </row>
    <row r="258" spans="35:36" s="206" customFormat="1">
      <c r="AI258" s="300"/>
      <c r="AJ258" s="300"/>
    </row>
    <row r="259" spans="35:36" s="206" customFormat="1">
      <c r="AI259" s="300"/>
      <c r="AJ259" s="300"/>
    </row>
    <row r="260" spans="35:36" s="206" customFormat="1">
      <c r="AI260" s="300"/>
      <c r="AJ260" s="300"/>
    </row>
    <row r="261" spans="35:36" s="206" customFormat="1">
      <c r="AI261" s="300"/>
      <c r="AJ261" s="300"/>
    </row>
    <row r="262" spans="35:36" s="206" customFormat="1">
      <c r="AI262" s="300"/>
      <c r="AJ262" s="300"/>
    </row>
    <row r="263" spans="35:36" s="206" customFormat="1">
      <c r="AI263" s="300"/>
      <c r="AJ263" s="300"/>
    </row>
    <row r="264" spans="35:36" s="206" customFormat="1">
      <c r="AI264" s="300"/>
      <c r="AJ264" s="300"/>
    </row>
    <row r="265" spans="35:36" s="206" customFormat="1">
      <c r="AI265" s="300"/>
      <c r="AJ265" s="300"/>
    </row>
    <row r="266" spans="35:36" s="206" customFormat="1">
      <c r="AI266" s="300"/>
      <c r="AJ266" s="300"/>
    </row>
    <row r="267" spans="35:36" s="206" customFormat="1">
      <c r="AI267" s="300"/>
      <c r="AJ267" s="300"/>
    </row>
    <row r="268" spans="35:36" s="206" customFormat="1">
      <c r="AI268" s="300"/>
      <c r="AJ268" s="300"/>
    </row>
    <row r="269" spans="35:36" s="206" customFormat="1">
      <c r="AI269" s="300"/>
      <c r="AJ269" s="300"/>
    </row>
    <row r="270" spans="35:36" s="206" customFormat="1">
      <c r="AI270" s="300"/>
      <c r="AJ270" s="300"/>
    </row>
    <row r="271" spans="35:36" s="206" customFormat="1">
      <c r="AI271" s="300"/>
      <c r="AJ271" s="300"/>
    </row>
    <row r="272" spans="35:36" s="206" customFormat="1">
      <c r="AI272" s="300"/>
      <c r="AJ272" s="300"/>
    </row>
    <row r="273" spans="35:36" s="206" customFormat="1">
      <c r="AI273" s="300"/>
      <c r="AJ273" s="300"/>
    </row>
    <row r="274" spans="35:36" s="206" customFormat="1">
      <c r="AI274" s="300"/>
      <c r="AJ274" s="300"/>
    </row>
    <row r="275" spans="35:36" s="206" customFormat="1">
      <c r="AI275" s="300"/>
      <c r="AJ275" s="300"/>
    </row>
    <row r="276" spans="35:36" s="206" customFormat="1">
      <c r="AI276" s="300"/>
      <c r="AJ276" s="300"/>
    </row>
    <row r="277" spans="35:36" s="206" customFormat="1">
      <c r="AI277" s="300"/>
      <c r="AJ277" s="300"/>
    </row>
    <row r="278" spans="35:36" s="206" customFormat="1">
      <c r="AI278" s="300"/>
      <c r="AJ278" s="300"/>
    </row>
    <row r="279" spans="35:36" s="206" customFormat="1">
      <c r="AI279" s="300"/>
      <c r="AJ279" s="300"/>
    </row>
    <row r="280" spans="35:36" s="206" customFormat="1">
      <c r="AI280" s="300"/>
      <c r="AJ280" s="300"/>
    </row>
    <row r="281" spans="35:36" s="206" customFormat="1">
      <c r="AI281" s="300"/>
      <c r="AJ281" s="300"/>
    </row>
    <row r="282" spans="35:36" s="206" customFormat="1">
      <c r="AI282" s="300"/>
      <c r="AJ282" s="300"/>
    </row>
    <row r="283" spans="35:36" s="206" customFormat="1">
      <c r="AI283" s="300"/>
      <c r="AJ283" s="300"/>
    </row>
    <row r="284" spans="35:36" s="206" customFormat="1">
      <c r="AI284" s="300"/>
      <c r="AJ284" s="300"/>
    </row>
    <row r="285" spans="35:36" s="206" customFormat="1">
      <c r="AI285" s="300"/>
      <c r="AJ285" s="300"/>
    </row>
    <row r="286" spans="35:36" s="206" customFormat="1">
      <c r="AI286" s="300"/>
      <c r="AJ286" s="300"/>
    </row>
    <row r="287" spans="35:36" s="206" customFormat="1">
      <c r="AI287" s="300"/>
      <c r="AJ287" s="300"/>
    </row>
    <row r="288" spans="35:36" s="206" customFormat="1">
      <c r="AI288" s="300"/>
      <c r="AJ288" s="300"/>
    </row>
    <row r="289" spans="35:36" s="206" customFormat="1">
      <c r="AI289" s="300"/>
      <c r="AJ289" s="300"/>
    </row>
    <row r="290" spans="35:36" s="206" customFormat="1">
      <c r="AI290" s="300"/>
      <c r="AJ290" s="300"/>
    </row>
    <row r="291" spans="35:36" s="206" customFormat="1">
      <c r="AI291" s="300"/>
      <c r="AJ291" s="300"/>
    </row>
    <row r="292" spans="35:36" s="206" customFormat="1">
      <c r="AI292" s="300"/>
      <c r="AJ292" s="300"/>
    </row>
    <row r="293" spans="35:36" s="206" customFormat="1">
      <c r="AI293" s="300"/>
      <c r="AJ293" s="300"/>
    </row>
    <row r="294" spans="35:36" s="206" customFormat="1">
      <c r="AI294" s="300"/>
      <c r="AJ294" s="300"/>
    </row>
    <row r="295" spans="35:36" s="206" customFormat="1">
      <c r="AI295" s="300"/>
      <c r="AJ295" s="300"/>
    </row>
    <row r="296" spans="35:36" s="206" customFormat="1">
      <c r="AI296" s="300"/>
      <c r="AJ296" s="300"/>
    </row>
    <row r="297" spans="35:36" s="206" customFormat="1">
      <c r="AI297" s="300"/>
      <c r="AJ297" s="300"/>
    </row>
    <row r="298" spans="35:36" s="206" customFormat="1">
      <c r="AI298" s="300"/>
      <c r="AJ298" s="300"/>
    </row>
    <row r="299" spans="35:36" s="206" customFormat="1">
      <c r="AI299" s="300"/>
      <c r="AJ299" s="300"/>
    </row>
    <row r="300" spans="35:36" s="206" customFormat="1">
      <c r="AI300" s="300"/>
      <c r="AJ300" s="300"/>
    </row>
    <row r="301" spans="35:36" s="206" customFormat="1">
      <c r="AI301" s="300"/>
      <c r="AJ301" s="300"/>
    </row>
    <row r="302" spans="35:36" s="206" customFormat="1">
      <c r="AI302" s="300"/>
      <c r="AJ302" s="300"/>
    </row>
    <row r="303" spans="35:36" s="206" customFormat="1">
      <c r="AI303" s="300"/>
      <c r="AJ303" s="300"/>
    </row>
    <row r="304" spans="35:36" s="206" customFormat="1">
      <c r="AI304" s="300"/>
      <c r="AJ304" s="300"/>
    </row>
    <row r="305" spans="35:36" s="206" customFormat="1">
      <c r="AI305" s="300"/>
      <c r="AJ305" s="300"/>
    </row>
    <row r="306" spans="35:36" s="206" customFormat="1">
      <c r="AI306" s="300"/>
      <c r="AJ306" s="300"/>
    </row>
  </sheetData>
  <mergeCells count="97">
    <mergeCell ref="AC10:AE11"/>
    <mergeCell ref="K7:AE9"/>
    <mergeCell ref="N10:P11"/>
    <mergeCell ref="Q10:S11"/>
    <mergeCell ref="T10:V11"/>
    <mergeCell ref="W10:Y11"/>
    <mergeCell ref="Z10:AB11"/>
    <mergeCell ref="F69:F75"/>
    <mergeCell ref="F76:F80"/>
    <mergeCell ref="F85:F89"/>
    <mergeCell ref="F90:F94"/>
    <mergeCell ref="F97:F99"/>
    <mergeCell ref="Z153:AF153"/>
    <mergeCell ref="S154:AB154"/>
    <mergeCell ref="S155:AB155"/>
    <mergeCell ref="A7:A12"/>
    <mergeCell ref="A14:A27"/>
    <mergeCell ref="A66:A67"/>
    <mergeCell ref="B7:B12"/>
    <mergeCell ref="B14:B16"/>
    <mergeCell ref="B66:B68"/>
    <mergeCell ref="B119:B120"/>
    <mergeCell ref="C7:C12"/>
    <mergeCell ref="F18:F19"/>
    <mergeCell ref="F31:F32"/>
    <mergeCell ref="F40:F41"/>
    <mergeCell ref="F51:F54"/>
    <mergeCell ref="F55:F60"/>
    <mergeCell ref="Y148:AF148"/>
    <mergeCell ref="AB149:AF149"/>
    <mergeCell ref="AB150:AF150"/>
    <mergeCell ref="Z151:AF151"/>
    <mergeCell ref="Z152:AF152"/>
    <mergeCell ref="E134:F134"/>
    <mergeCell ref="A142:K142"/>
    <mergeCell ref="Y144:AF144"/>
    <mergeCell ref="Z146:AF146"/>
    <mergeCell ref="Y147:AF147"/>
    <mergeCell ref="F135:F137"/>
    <mergeCell ref="F138:F140"/>
    <mergeCell ref="E101:F101"/>
    <mergeCell ref="C119:H119"/>
    <mergeCell ref="D120:F120"/>
    <mergeCell ref="E121:F121"/>
    <mergeCell ref="D133:F133"/>
    <mergeCell ref="G133:H133"/>
    <mergeCell ref="F104:F109"/>
    <mergeCell ref="F110:F115"/>
    <mergeCell ref="F122:F126"/>
    <mergeCell ref="F128:F131"/>
    <mergeCell ref="D82:F82"/>
    <mergeCell ref="G82:H82"/>
    <mergeCell ref="E83:F83"/>
    <mergeCell ref="D100:F100"/>
    <mergeCell ref="G100:H100"/>
    <mergeCell ref="E61:F61"/>
    <mergeCell ref="C66:H66"/>
    <mergeCell ref="D67:F67"/>
    <mergeCell ref="G67:H67"/>
    <mergeCell ref="E68:F68"/>
    <mergeCell ref="G68:H68"/>
    <mergeCell ref="E29:F29"/>
    <mergeCell ref="E33:F33"/>
    <mergeCell ref="E38:F38"/>
    <mergeCell ref="E45:F45"/>
    <mergeCell ref="E49:F49"/>
    <mergeCell ref="C15:H15"/>
    <mergeCell ref="D16:F16"/>
    <mergeCell ref="G16:H16"/>
    <mergeCell ref="E17:F17"/>
    <mergeCell ref="E24:F24"/>
    <mergeCell ref="T13:U13"/>
    <mergeCell ref="W13:X13"/>
    <mergeCell ref="Z13:AA13"/>
    <mergeCell ref="AC13:AD13"/>
    <mergeCell ref="C14:H14"/>
    <mergeCell ref="D13:F13"/>
    <mergeCell ref="G13:H13"/>
    <mergeCell ref="K13:L13"/>
    <mergeCell ref="N13:O13"/>
    <mergeCell ref="Q13:R13"/>
    <mergeCell ref="A3:AG3"/>
    <mergeCell ref="A4:AG4"/>
    <mergeCell ref="A5:AG5"/>
    <mergeCell ref="K12:L12"/>
    <mergeCell ref="N12:O12"/>
    <mergeCell ref="Q12:R12"/>
    <mergeCell ref="T12:U12"/>
    <mergeCell ref="W12:X12"/>
    <mergeCell ref="Z12:AA12"/>
    <mergeCell ref="AC12:AD12"/>
    <mergeCell ref="AF7:AF12"/>
    <mergeCell ref="AG7:AG12"/>
    <mergeCell ref="D7:F12"/>
    <mergeCell ref="G7:H12"/>
    <mergeCell ref="I7:J12"/>
    <mergeCell ref="K10:M11"/>
  </mergeCells>
  <printOptions horizontalCentered="1"/>
  <pageMargins left="0.19685039370078741" right="0.19685039370078741" top="0.51181102362204722" bottom="0.39370078740157483" header="0.31496062992125984" footer="0.31496062992125984"/>
  <pageSetup paperSize="9" scale="66" orientation="landscape" r:id="rId1"/>
  <drawing r:id="rId2"/>
  <legacyDrawing r:id="rId3"/>
  <oleObjects>
    <mc:AlternateContent xmlns:mc="http://schemas.openxmlformats.org/markup-compatibility/2006">
      <mc:Choice Requires="x14">
        <oleObject progId=" " shapeId="1025" r:id="rId4">
          <objectPr defaultSize="0" autoPict="0" altText="" r:id="rId5">
            <anchor moveWithCells="1" sizeWithCells="1">
              <from>
                <xdr:col>0</xdr:col>
                <xdr:colOff>0</xdr:colOff>
                <xdr:row>2</xdr:row>
                <xdr:rowOff>0</xdr:rowOff>
              </from>
              <to>
                <xdr:col>0</xdr:col>
                <xdr:colOff>0</xdr:colOff>
                <xdr:row>2</xdr:row>
                <xdr:rowOff>0</xdr:rowOff>
              </to>
            </anchor>
          </objectPr>
        </oleObject>
      </mc:Choice>
      <mc:Fallback>
        <oleObject progId=" " shapeId="1025"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2"/>
  <sheetViews>
    <sheetView zoomScale="81" zoomScaleNormal="81" workbookViewId="0">
      <pane ySplit="5" topLeftCell="A6" activePane="bottomLeft" state="frozen"/>
      <selection pane="bottomLeft" activeCell="G8" sqref="G8"/>
    </sheetView>
  </sheetViews>
  <sheetFormatPr defaultColWidth="9" defaultRowHeight="15"/>
  <cols>
    <col min="1" max="1" width="18.85546875" customWidth="1"/>
    <col min="2" max="2" width="14.85546875" customWidth="1"/>
    <col min="3" max="3" width="12.42578125" customWidth="1"/>
    <col min="4" max="4" width="26.5703125" customWidth="1"/>
    <col min="5" max="5" width="28.5703125" customWidth="1"/>
    <col min="6" max="6" width="9.140625" customWidth="1"/>
    <col min="7" max="7" width="7.42578125" customWidth="1"/>
    <col min="8" max="8" width="14.28515625" customWidth="1"/>
    <col min="9" max="9" width="9.85546875" customWidth="1"/>
    <col min="10" max="10" width="14" customWidth="1"/>
    <col min="11" max="11" width="8.85546875" customWidth="1"/>
    <col min="12" max="12" width="12.42578125" customWidth="1"/>
    <col min="13" max="13" width="6.85546875" customWidth="1"/>
    <col min="14" max="14" width="12.28515625" customWidth="1"/>
    <col min="15" max="15" width="7.140625" customWidth="1"/>
    <col min="16" max="16" width="11.5703125" customWidth="1"/>
    <col min="17" max="17" width="6.42578125" customWidth="1"/>
    <col min="18" max="18" width="13.28515625" customWidth="1"/>
    <col min="19" max="19" width="9.85546875" style="107" customWidth="1"/>
    <col min="20" max="20" width="7" style="107" customWidth="1"/>
    <col min="21" max="21" width="8.5703125" style="107" customWidth="1"/>
  </cols>
  <sheetData>
    <row r="1" spans="1:32" ht="15.75">
      <c r="A1" s="649" t="s">
        <v>33</v>
      </c>
      <c r="B1" s="649"/>
      <c r="C1" s="649"/>
      <c r="D1" s="649"/>
      <c r="E1" s="649"/>
      <c r="F1" s="649"/>
      <c r="G1" s="649"/>
      <c r="H1" s="649"/>
      <c r="I1" s="649"/>
      <c r="J1" s="649"/>
      <c r="K1" s="649"/>
      <c r="L1" s="649"/>
      <c r="M1" s="649"/>
      <c r="N1" s="649"/>
      <c r="O1" s="649"/>
      <c r="P1" s="649"/>
      <c r="Q1" s="649"/>
      <c r="R1" s="649"/>
      <c r="S1" s="649"/>
      <c r="T1" s="649"/>
      <c r="U1" s="649"/>
    </row>
    <row r="2" spans="1:32" ht="15.75">
      <c r="A2" s="649" t="s">
        <v>34</v>
      </c>
      <c r="B2" s="649"/>
      <c r="C2" s="649"/>
      <c r="D2" s="649"/>
      <c r="E2" s="649"/>
      <c r="F2" s="649"/>
      <c r="G2" s="649"/>
      <c r="H2" s="649"/>
      <c r="I2" s="649"/>
      <c r="J2" s="649"/>
      <c r="K2" s="649"/>
      <c r="L2" s="649"/>
      <c r="M2" s="649"/>
      <c r="N2" s="649"/>
      <c r="O2" s="649"/>
      <c r="P2" s="649"/>
      <c r="Q2" s="649"/>
      <c r="R2" s="649"/>
      <c r="S2" s="649"/>
      <c r="T2" s="649"/>
      <c r="U2" s="649"/>
    </row>
    <row r="3" spans="1:32" ht="15.75">
      <c r="A3" s="649" t="s">
        <v>35</v>
      </c>
      <c r="B3" s="649"/>
      <c r="C3" s="649"/>
      <c r="D3" s="649"/>
      <c r="E3" s="649"/>
      <c r="F3" s="649"/>
      <c r="G3" s="649"/>
      <c r="H3" s="649"/>
      <c r="I3" s="649"/>
      <c r="J3" s="649"/>
      <c r="K3" s="649"/>
      <c r="L3" s="649"/>
      <c r="M3" s="649"/>
      <c r="N3" s="649"/>
      <c r="O3" s="649"/>
      <c r="P3" s="649"/>
      <c r="Q3" s="649"/>
      <c r="R3" s="649"/>
      <c r="S3" s="649"/>
      <c r="T3" s="649"/>
      <c r="U3" s="649"/>
    </row>
    <row r="5" spans="1:32" ht="84.75" customHeight="1">
      <c r="A5" s="651" t="s">
        <v>397</v>
      </c>
      <c r="B5" s="651" t="s">
        <v>398</v>
      </c>
      <c r="C5" s="19" t="s">
        <v>399</v>
      </c>
      <c r="D5" s="651" t="s">
        <v>400</v>
      </c>
      <c r="E5" s="651" t="s">
        <v>401</v>
      </c>
      <c r="F5" s="19" t="s">
        <v>402</v>
      </c>
      <c r="G5" s="650" t="s">
        <v>403</v>
      </c>
      <c r="H5" s="650"/>
      <c r="I5" s="650" t="s">
        <v>404</v>
      </c>
      <c r="J5" s="650"/>
      <c r="K5" s="650" t="s">
        <v>405</v>
      </c>
      <c r="L5" s="650"/>
      <c r="M5" s="650" t="s">
        <v>406</v>
      </c>
      <c r="N5" s="650"/>
      <c r="O5" s="650" t="s">
        <v>407</v>
      </c>
      <c r="P5" s="650"/>
      <c r="Q5" s="650" t="s">
        <v>408</v>
      </c>
      <c r="R5" s="650"/>
      <c r="S5" s="59" t="s">
        <v>48</v>
      </c>
      <c r="T5" s="188" t="s">
        <v>409</v>
      </c>
      <c r="U5" s="188" t="s">
        <v>410</v>
      </c>
    </row>
    <row r="6" spans="1:32">
      <c r="A6" s="651"/>
      <c r="B6" s="651"/>
      <c r="C6" s="19"/>
      <c r="D6" s="651"/>
      <c r="E6" s="651"/>
      <c r="F6" s="19"/>
      <c r="G6" s="20" t="s">
        <v>411</v>
      </c>
      <c r="H6" s="21" t="s">
        <v>50</v>
      </c>
      <c r="I6" s="20" t="s">
        <v>411</v>
      </c>
      <c r="J6" s="21" t="s">
        <v>50</v>
      </c>
      <c r="K6" s="20" t="s">
        <v>411</v>
      </c>
      <c r="L6" s="21" t="s">
        <v>50</v>
      </c>
      <c r="M6" s="20" t="s">
        <v>411</v>
      </c>
      <c r="N6" s="21" t="s">
        <v>50</v>
      </c>
      <c r="O6" s="20" t="s">
        <v>411</v>
      </c>
      <c r="P6" s="21" t="s">
        <v>50</v>
      </c>
      <c r="Q6" s="20" t="s">
        <v>411</v>
      </c>
      <c r="R6" s="21" t="s">
        <v>50</v>
      </c>
      <c r="S6" s="60"/>
      <c r="T6" s="21"/>
      <c r="U6" s="21"/>
    </row>
    <row r="7" spans="1:32" ht="34.5" customHeight="1">
      <c r="A7" s="23"/>
      <c r="B7" s="23"/>
      <c r="C7" s="23"/>
      <c r="D7" s="176" t="s">
        <v>412</v>
      </c>
      <c r="E7" s="22"/>
      <c r="F7" s="23"/>
      <c r="G7" s="23"/>
      <c r="H7" s="24">
        <f>H8+H16+H23+H27+H31+H38+H42+H46</f>
        <v>8398381887</v>
      </c>
      <c r="I7" s="23"/>
      <c r="J7" s="25"/>
      <c r="K7" s="23"/>
      <c r="L7" s="23"/>
      <c r="M7" s="23"/>
      <c r="N7" s="23"/>
      <c r="O7" s="23"/>
      <c r="P7" s="23"/>
      <c r="Q7" s="23"/>
      <c r="R7" s="23"/>
      <c r="S7" s="61"/>
      <c r="T7" s="61"/>
      <c r="U7" s="61"/>
    </row>
    <row r="8" spans="1:32" ht="34.5" customHeight="1">
      <c r="A8" s="27"/>
      <c r="B8" s="27"/>
      <c r="C8" s="27"/>
      <c r="D8" s="177" t="s">
        <v>84</v>
      </c>
      <c r="E8" s="26"/>
      <c r="F8" s="27"/>
      <c r="G8" s="27"/>
      <c r="H8" s="28">
        <f>SUM(H9:H15)</f>
        <v>118400150</v>
      </c>
      <c r="I8" s="27"/>
      <c r="J8" s="29"/>
      <c r="K8" s="27"/>
      <c r="L8" s="27"/>
      <c r="M8" s="27"/>
      <c r="N8" s="27"/>
      <c r="O8" s="27"/>
      <c r="P8" s="27"/>
      <c r="Q8" s="27"/>
      <c r="R8" s="27"/>
      <c r="S8" s="62"/>
      <c r="T8" s="62"/>
      <c r="U8" s="62"/>
    </row>
    <row r="9" spans="1:32" ht="26.25" customHeight="1">
      <c r="A9" s="31"/>
      <c r="B9" s="31"/>
      <c r="C9" s="31"/>
      <c r="D9" s="178" t="s">
        <v>413</v>
      </c>
      <c r="E9" s="30"/>
      <c r="F9" s="31"/>
      <c r="G9" s="31"/>
      <c r="H9" s="32">
        <v>40000000</v>
      </c>
      <c r="I9" s="31"/>
      <c r="J9" s="33" t="s">
        <v>414</v>
      </c>
      <c r="K9" s="31"/>
      <c r="L9" s="31"/>
      <c r="M9" s="31"/>
      <c r="N9" s="31"/>
      <c r="O9" s="31"/>
      <c r="P9" s="31"/>
      <c r="Q9" s="31"/>
      <c r="R9" s="31"/>
      <c r="S9" s="63"/>
      <c r="T9" s="63"/>
      <c r="U9" s="63"/>
      <c r="V9" s="189"/>
      <c r="W9" s="189"/>
      <c r="X9" s="189"/>
      <c r="Y9" s="189"/>
      <c r="Z9" s="189"/>
      <c r="AA9" s="189"/>
      <c r="AB9" s="189"/>
      <c r="AC9" s="189"/>
      <c r="AD9" s="189"/>
      <c r="AE9" s="189"/>
      <c r="AF9" s="189"/>
    </row>
    <row r="10" spans="1:32" ht="30" customHeight="1">
      <c r="A10" s="31"/>
      <c r="B10" s="31"/>
      <c r="C10" s="31"/>
      <c r="D10" s="178" t="s">
        <v>415</v>
      </c>
      <c r="E10" s="30"/>
      <c r="F10" s="31"/>
      <c r="G10" s="31"/>
      <c r="H10" s="32">
        <v>11999900</v>
      </c>
      <c r="I10" s="31"/>
      <c r="J10" s="33" t="s">
        <v>416</v>
      </c>
      <c r="K10" s="31"/>
      <c r="L10" s="31"/>
      <c r="M10" s="31"/>
      <c r="N10" s="31"/>
      <c r="O10" s="31"/>
      <c r="P10" s="31"/>
      <c r="Q10" s="31"/>
      <c r="R10" s="31"/>
      <c r="S10" s="63"/>
      <c r="T10" s="63"/>
      <c r="U10" s="63"/>
      <c r="V10" s="189"/>
      <c r="W10" s="189"/>
      <c r="X10" s="189"/>
      <c r="Y10" s="189"/>
      <c r="Z10" s="189"/>
      <c r="AA10" s="189"/>
      <c r="AB10" s="189"/>
      <c r="AC10" s="189"/>
      <c r="AD10" s="189"/>
      <c r="AE10" s="189"/>
      <c r="AF10" s="189"/>
    </row>
    <row r="11" spans="1:32" ht="21" customHeight="1">
      <c r="A11" s="31"/>
      <c r="B11" s="31"/>
      <c r="C11" s="31"/>
      <c r="D11" s="178" t="s">
        <v>417</v>
      </c>
      <c r="E11" s="30"/>
      <c r="F11" s="31"/>
      <c r="G11" s="31"/>
      <c r="H11" s="32">
        <v>13350200</v>
      </c>
      <c r="I11" s="31"/>
      <c r="J11" s="33" t="s">
        <v>416</v>
      </c>
      <c r="K11" s="31"/>
      <c r="L11" s="31"/>
      <c r="M11" s="31"/>
      <c r="N11" s="31"/>
      <c r="O11" s="31"/>
      <c r="P11" s="31"/>
      <c r="Q11" s="31"/>
      <c r="R11" s="31"/>
      <c r="S11" s="63"/>
      <c r="T11" s="63"/>
      <c r="U11" s="63"/>
      <c r="V11" s="189"/>
      <c r="W11" s="189"/>
      <c r="X11" s="189"/>
      <c r="Y11" s="189"/>
      <c r="Z11" s="189"/>
      <c r="AA11" s="189"/>
      <c r="AB11" s="189"/>
      <c r="AC11" s="189"/>
      <c r="AD11" s="189"/>
      <c r="AE11" s="189"/>
      <c r="AF11" s="189"/>
    </row>
    <row r="12" spans="1:32" ht="27.75" customHeight="1">
      <c r="A12" s="31"/>
      <c r="B12" s="31"/>
      <c r="C12" s="31"/>
      <c r="D12" s="178" t="s">
        <v>418</v>
      </c>
      <c r="E12" s="30"/>
      <c r="F12" s="31"/>
      <c r="G12" s="31"/>
      <c r="H12" s="32">
        <v>12500050</v>
      </c>
      <c r="I12" s="31"/>
      <c r="J12" s="33" t="s">
        <v>416</v>
      </c>
      <c r="K12" s="31"/>
      <c r="L12" s="31"/>
      <c r="M12" s="31"/>
      <c r="N12" s="31"/>
      <c r="O12" s="31"/>
      <c r="P12" s="31"/>
      <c r="Q12" s="31"/>
      <c r="R12" s="31"/>
      <c r="S12" s="63"/>
      <c r="T12" s="63"/>
      <c r="U12" s="63"/>
      <c r="V12" s="189"/>
      <c r="W12" s="189"/>
      <c r="X12" s="189"/>
      <c r="Y12" s="189"/>
      <c r="Z12" s="189"/>
      <c r="AA12" s="189"/>
      <c r="AB12" s="189"/>
      <c r="AC12" s="189"/>
      <c r="AD12" s="189"/>
      <c r="AE12" s="189"/>
      <c r="AF12" s="189"/>
    </row>
    <row r="13" spans="1:32" ht="24.75" customHeight="1">
      <c r="A13" s="31"/>
      <c r="B13" s="31"/>
      <c r="C13" s="31"/>
      <c r="D13" s="178" t="s">
        <v>419</v>
      </c>
      <c r="E13" s="30"/>
      <c r="F13" s="31"/>
      <c r="G13" s="31"/>
      <c r="H13" s="32">
        <v>10550000</v>
      </c>
      <c r="I13" s="31"/>
      <c r="J13" s="33" t="s">
        <v>416</v>
      </c>
      <c r="K13" s="31"/>
      <c r="L13" s="31"/>
      <c r="M13" s="31"/>
      <c r="N13" s="31"/>
      <c r="O13" s="31"/>
      <c r="P13" s="31"/>
      <c r="Q13" s="31"/>
      <c r="R13" s="31"/>
      <c r="S13" s="63"/>
      <c r="T13" s="63"/>
      <c r="U13" s="63"/>
      <c r="V13" s="189"/>
      <c r="W13" s="189"/>
      <c r="X13" s="189"/>
      <c r="Y13" s="189"/>
      <c r="Z13" s="189"/>
      <c r="AA13" s="189"/>
      <c r="AB13" s="189"/>
      <c r="AC13" s="189"/>
      <c r="AD13" s="189"/>
      <c r="AE13" s="189"/>
      <c r="AF13" s="189"/>
    </row>
    <row r="14" spans="1:32" ht="27" customHeight="1">
      <c r="A14" s="31"/>
      <c r="B14" s="31"/>
      <c r="C14" s="31"/>
      <c r="D14" s="178" t="s">
        <v>420</v>
      </c>
      <c r="E14" s="30"/>
      <c r="F14" s="31"/>
      <c r="G14" s="31"/>
      <c r="H14" s="32">
        <v>10000000</v>
      </c>
      <c r="I14" s="31"/>
      <c r="J14" s="33" t="s">
        <v>421</v>
      </c>
      <c r="K14" s="31"/>
      <c r="L14" s="31"/>
      <c r="M14" s="31"/>
      <c r="N14" s="31"/>
      <c r="O14" s="31"/>
      <c r="P14" s="31"/>
      <c r="Q14" s="31"/>
      <c r="R14" s="31"/>
      <c r="S14" s="63"/>
      <c r="T14" s="63"/>
      <c r="U14" s="63"/>
      <c r="V14" s="189"/>
      <c r="W14" s="189"/>
      <c r="X14" s="189"/>
      <c r="Y14" s="189"/>
      <c r="Z14" s="189"/>
      <c r="AA14" s="189"/>
      <c r="AB14" s="189"/>
      <c r="AC14" s="189"/>
      <c r="AD14" s="189"/>
      <c r="AE14" s="189"/>
      <c r="AF14" s="189"/>
    </row>
    <row r="15" spans="1:32" ht="18" customHeight="1">
      <c r="A15" s="31"/>
      <c r="B15" s="31"/>
      <c r="C15" s="31"/>
      <c r="D15" s="178" t="s">
        <v>422</v>
      </c>
      <c r="E15" s="30"/>
      <c r="F15" s="31"/>
      <c r="G15" s="31"/>
      <c r="H15" s="32">
        <v>20000000</v>
      </c>
      <c r="I15" s="31"/>
      <c r="J15" s="33" t="s">
        <v>423</v>
      </c>
      <c r="K15" s="31"/>
      <c r="L15" s="31"/>
      <c r="M15" s="31"/>
      <c r="N15" s="31"/>
      <c r="O15" s="31"/>
      <c r="P15" s="31"/>
      <c r="Q15" s="31"/>
      <c r="R15" s="31"/>
      <c r="S15" s="63"/>
      <c r="T15" s="63"/>
      <c r="U15" s="63"/>
      <c r="V15" s="189"/>
      <c r="W15" s="189"/>
      <c r="X15" s="189"/>
      <c r="Y15" s="189"/>
      <c r="Z15" s="189"/>
      <c r="AA15" s="189"/>
      <c r="AB15" s="189"/>
      <c r="AC15" s="189"/>
      <c r="AD15" s="189"/>
      <c r="AE15" s="189"/>
      <c r="AF15" s="189"/>
    </row>
    <row r="16" spans="1:32" ht="23.25" customHeight="1">
      <c r="A16" s="27"/>
      <c r="B16" s="27"/>
      <c r="C16" s="27"/>
      <c r="D16" s="177" t="s">
        <v>112</v>
      </c>
      <c r="E16" s="26"/>
      <c r="F16" s="27"/>
      <c r="G16" s="27"/>
      <c r="H16" s="36">
        <f>SUM(H17:H22)</f>
        <v>5375904203</v>
      </c>
      <c r="I16" s="27"/>
      <c r="J16" s="29" t="s">
        <v>424</v>
      </c>
      <c r="K16" s="27"/>
      <c r="L16" s="27"/>
      <c r="M16" s="27"/>
      <c r="N16" s="27"/>
      <c r="O16" s="27"/>
      <c r="P16" s="27"/>
      <c r="Q16" s="27"/>
      <c r="R16" s="27"/>
      <c r="S16" s="62"/>
      <c r="T16" s="62"/>
      <c r="U16" s="62"/>
    </row>
    <row r="17" spans="1:32" ht="21" customHeight="1">
      <c r="A17" s="31"/>
      <c r="B17" s="31"/>
      <c r="C17" s="31"/>
      <c r="D17" s="178" t="s">
        <v>425</v>
      </c>
      <c r="E17" s="30"/>
      <c r="F17" s="31"/>
      <c r="G17" s="31"/>
      <c r="H17" s="32">
        <v>4943904203</v>
      </c>
      <c r="I17" s="31"/>
      <c r="J17" s="33" t="s">
        <v>426</v>
      </c>
      <c r="K17" s="31"/>
      <c r="L17" s="31"/>
      <c r="M17" s="31"/>
      <c r="N17" s="31"/>
      <c r="O17" s="31"/>
      <c r="P17" s="31"/>
      <c r="Q17" s="31"/>
      <c r="R17" s="31"/>
      <c r="S17" s="63"/>
      <c r="T17" s="63"/>
      <c r="U17" s="63"/>
      <c r="V17" s="189"/>
      <c r="W17" s="189"/>
      <c r="X17" s="189"/>
      <c r="Y17" s="189"/>
      <c r="Z17" s="189"/>
      <c r="AA17" s="189"/>
      <c r="AB17" s="189"/>
      <c r="AC17" s="189"/>
      <c r="AD17" s="189"/>
      <c r="AE17" s="189"/>
      <c r="AF17" s="189"/>
    </row>
    <row r="18" spans="1:32" ht="20.25" customHeight="1">
      <c r="A18" s="31"/>
      <c r="B18" s="31"/>
      <c r="C18" s="31"/>
      <c r="D18" s="178" t="s">
        <v>427</v>
      </c>
      <c r="E18" s="30"/>
      <c r="F18" s="31"/>
      <c r="G18" s="31"/>
      <c r="H18" s="32">
        <v>372000000</v>
      </c>
      <c r="I18" s="31"/>
      <c r="J18" s="33" t="s">
        <v>428</v>
      </c>
      <c r="K18" s="31"/>
      <c r="L18" s="31"/>
      <c r="M18" s="31"/>
      <c r="N18" s="31"/>
      <c r="O18" s="31"/>
      <c r="P18" s="31"/>
      <c r="Q18" s="31"/>
      <c r="R18" s="31"/>
      <c r="S18" s="63"/>
      <c r="T18" s="63"/>
      <c r="U18" s="63"/>
      <c r="V18" s="189"/>
      <c r="W18" s="189"/>
      <c r="X18" s="189"/>
      <c r="Y18" s="189"/>
      <c r="Z18" s="189"/>
      <c r="AA18" s="189"/>
      <c r="AB18" s="189"/>
      <c r="AC18" s="189"/>
      <c r="AD18" s="189"/>
      <c r="AE18" s="189"/>
      <c r="AF18" s="189"/>
    </row>
    <row r="19" spans="1:32" ht="27" customHeight="1">
      <c r="A19" s="31"/>
      <c r="B19" s="31"/>
      <c r="C19" s="31"/>
      <c r="D19" s="179" t="s">
        <v>429</v>
      </c>
      <c r="E19" s="30"/>
      <c r="F19" s="31"/>
      <c r="G19" s="31"/>
      <c r="H19" s="32">
        <v>10000300</v>
      </c>
      <c r="I19" s="31"/>
      <c r="J19" s="33" t="s">
        <v>430</v>
      </c>
      <c r="K19" s="31"/>
      <c r="L19" s="31"/>
      <c r="M19" s="31"/>
      <c r="N19" s="31"/>
      <c r="O19" s="31"/>
      <c r="P19" s="31"/>
      <c r="Q19" s="31"/>
      <c r="R19" s="31"/>
      <c r="S19" s="63"/>
      <c r="T19" s="63"/>
      <c r="U19" s="63"/>
      <c r="V19" s="189"/>
      <c r="W19" s="189"/>
      <c r="X19" s="189"/>
      <c r="Y19" s="189"/>
      <c r="Z19" s="189"/>
      <c r="AA19" s="189"/>
      <c r="AB19" s="189"/>
      <c r="AC19" s="189"/>
      <c r="AD19" s="189"/>
      <c r="AE19" s="189"/>
      <c r="AF19" s="189"/>
    </row>
    <row r="20" spans="1:32" ht="34.5" customHeight="1">
      <c r="A20" s="31"/>
      <c r="B20" s="31"/>
      <c r="C20" s="31"/>
      <c r="D20" s="178" t="s">
        <v>431</v>
      </c>
      <c r="E20" s="30"/>
      <c r="F20" s="31"/>
      <c r="G20" s="31"/>
      <c r="H20" s="32">
        <v>24999500</v>
      </c>
      <c r="I20" s="31"/>
      <c r="J20" s="33" t="s">
        <v>416</v>
      </c>
      <c r="K20" s="31"/>
      <c r="L20" s="31"/>
      <c r="M20" s="31"/>
      <c r="N20" s="31"/>
      <c r="O20" s="31"/>
      <c r="P20" s="31"/>
      <c r="Q20" s="31"/>
      <c r="R20" s="31"/>
      <c r="S20" s="63"/>
      <c r="T20" s="63"/>
      <c r="U20" s="63"/>
      <c r="V20" s="189"/>
      <c r="W20" s="189"/>
      <c r="X20" s="189"/>
      <c r="Y20" s="189"/>
      <c r="Z20" s="189"/>
      <c r="AA20" s="189"/>
      <c r="AB20" s="189"/>
      <c r="AC20" s="189"/>
      <c r="AD20" s="189"/>
      <c r="AE20" s="189"/>
      <c r="AF20" s="189"/>
    </row>
    <row r="21" spans="1:32" ht="34.5" customHeight="1">
      <c r="A21" s="31"/>
      <c r="B21" s="31"/>
      <c r="C21" s="31"/>
      <c r="D21" s="179" t="s">
        <v>432</v>
      </c>
      <c r="E21" s="30"/>
      <c r="F21" s="31"/>
      <c r="G21" s="31"/>
      <c r="H21" s="32">
        <v>10000100</v>
      </c>
      <c r="I21" s="31"/>
      <c r="J21" s="33" t="s">
        <v>416</v>
      </c>
      <c r="K21" s="31"/>
      <c r="L21" s="31"/>
      <c r="M21" s="31"/>
      <c r="N21" s="31"/>
      <c r="O21" s="31"/>
      <c r="P21" s="31"/>
      <c r="Q21" s="31"/>
      <c r="R21" s="31"/>
      <c r="S21" s="63"/>
      <c r="T21" s="63"/>
      <c r="U21" s="63"/>
      <c r="V21" s="189"/>
      <c r="W21" s="189"/>
      <c r="X21" s="189"/>
      <c r="Y21" s="189"/>
      <c r="Z21" s="189"/>
      <c r="AA21" s="189"/>
      <c r="AB21" s="189"/>
      <c r="AC21" s="189"/>
      <c r="AD21" s="189"/>
      <c r="AE21" s="189"/>
      <c r="AF21" s="189"/>
    </row>
    <row r="22" spans="1:32" ht="34.5" customHeight="1">
      <c r="A22" s="31"/>
      <c r="B22" s="31"/>
      <c r="C22" s="31"/>
      <c r="D22" s="179" t="s">
        <v>433</v>
      </c>
      <c r="E22" s="30"/>
      <c r="F22" s="31"/>
      <c r="G22" s="31"/>
      <c r="H22" s="32">
        <v>15000100</v>
      </c>
      <c r="I22" s="31"/>
      <c r="J22" s="33" t="s">
        <v>421</v>
      </c>
      <c r="K22" s="31"/>
      <c r="L22" s="31"/>
      <c r="M22" s="31"/>
      <c r="N22" s="31"/>
      <c r="O22" s="31"/>
      <c r="P22" s="31"/>
      <c r="Q22" s="31"/>
      <c r="R22" s="31"/>
      <c r="S22" s="63"/>
      <c r="T22" s="63"/>
      <c r="U22" s="63"/>
      <c r="V22" s="189"/>
      <c r="W22" s="189"/>
      <c r="X22" s="189"/>
      <c r="Y22" s="189"/>
      <c r="Z22" s="189"/>
      <c r="AA22" s="189"/>
      <c r="AB22" s="189"/>
      <c r="AC22" s="189"/>
      <c r="AD22" s="189"/>
      <c r="AE22" s="189"/>
      <c r="AF22" s="189"/>
    </row>
    <row r="23" spans="1:32" ht="34.5" customHeight="1">
      <c r="A23" s="27"/>
      <c r="B23" s="27"/>
      <c r="C23" s="27"/>
      <c r="D23" s="177" t="s">
        <v>131</v>
      </c>
      <c r="E23" s="26"/>
      <c r="F23" s="27"/>
      <c r="G23" s="27"/>
      <c r="H23" s="36">
        <f>SUM(H24:H26)</f>
        <v>108650000</v>
      </c>
      <c r="I23" s="27"/>
      <c r="J23" s="29" t="s">
        <v>434</v>
      </c>
      <c r="K23" s="27"/>
      <c r="L23" s="27"/>
      <c r="M23" s="27"/>
      <c r="N23" s="27"/>
      <c r="O23" s="27"/>
      <c r="P23" s="27"/>
      <c r="Q23" s="27"/>
      <c r="R23" s="27"/>
      <c r="S23" s="62"/>
      <c r="T23" s="62"/>
      <c r="U23" s="62"/>
    </row>
    <row r="24" spans="1:32" ht="25.5" customHeight="1">
      <c r="A24" s="31"/>
      <c r="B24" s="31"/>
      <c r="C24" s="31"/>
      <c r="D24" s="178" t="s">
        <v>435</v>
      </c>
      <c r="E24" s="30"/>
      <c r="F24" s="31"/>
      <c r="G24" s="31"/>
      <c r="H24" s="32">
        <v>85000000</v>
      </c>
      <c r="I24" s="31"/>
      <c r="J24" s="33" t="s">
        <v>414</v>
      </c>
      <c r="K24" s="31"/>
      <c r="L24" s="31"/>
      <c r="M24" s="31"/>
      <c r="N24" s="31"/>
      <c r="O24" s="31"/>
      <c r="P24" s="31"/>
      <c r="Q24" s="31"/>
      <c r="R24" s="31"/>
      <c r="S24" s="63"/>
      <c r="T24" s="63"/>
      <c r="U24" s="63"/>
    </row>
    <row r="25" spans="1:32" ht="28.5" customHeight="1">
      <c r="A25" s="31"/>
      <c r="B25" s="31"/>
      <c r="C25" s="31"/>
      <c r="D25" s="179" t="s">
        <v>436</v>
      </c>
      <c r="E25" s="30"/>
      <c r="F25" s="31"/>
      <c r="G25" s="31"/>
      <c r="H25" s="32">
        <v>13450000</v>
      </c>
      <c r="I25" s="31"/>
      <c r="J25" s="33" t="s">
        <v>414</v>
      </c>
      <c r="K25" s="31"/>
      <c r="L25" s="31"/>
      <c r="M25" s="31"/>
      <c r="N25" s="31"/>
      <c r="O25" s="31"/>
      <c r="P25" s="31"/>
      <c r="Q25" s="31"/>
      <c r="R25" s="31"/>
      <c r="S25" s="63"/>
      <c r="T25" s="63"/>
      <c r="U25" s="63"/>
    </row>
    <row r="26" spans="1:32" ht="26.25" customHeight="1">
      <c r="A26" s="31"/>
      <c r="B26" s="31"/>
      <c r="C26" s="31"/>
      <c r="D26" s="178" t="s">
        <v>437</v>
      </c>
      <c r="E26" s="30"/>
      <c r="F26" s="31"/>
      <c r="G26" s="31"/>
      <c r="H26" s="32">
        <v>10200000</v>
      </c>
      <c r="I26" s="31"/>
      <c r="J26" s="33" t="s">
        <v>414</v>
      </c>
      <c r="K26" s="31"/>
      <c r="L26" s="31"/>
      <c r="M26" s="31"/>
      <c r="N26" s="31"/>
      <c r="O26" s="31"/>
      <c r="P26" s="31"/>
      <c r="Q26" s="31"/>
      <c r="R26" s="31"/>
      <c r="S26" s="63"/>
      <c r="T26" s="63"/>
      <c r="U26" s="63"/>
    </row>
    <row r="27" spans="1:32" ht="34.5" customHeight="1">
      <c r="A27" s="27"/>
      <c r="B27" s="27"/>
      <c r="C27" s="27"/>
      <c r="D27" s="177" t="s">
        <v>143</v>
      </c>
      <c r="E27" s="26"/>
      <c r="F27" s="27"/>
      <c r="G27" s="27"/>
      <c r="H27" s="36">
        <f>SUM(H28:H30)</f>
        <v>85000000</v>
      </c>
      <c r="I27" s="27"/>
      <c r="J27" s="29" t="s">
        <v>438</v>
      </c>
      <c r="K27" s="27"/>
      <c r="L27" s="27"/>
      <c r="M27" s="27"/>
      <c r="N27" s="27"/>
      <c r="O27" s="27"/>
      <c r="P27" s="27"/>
      <c r="Q27" s="27"/>
      <c r="R27" s="27"/>
      <c r="S27" s="62"/>
      <c r="T27" s="62"/>
      <c r="U27" s="62"/>
    </row>
    <row r="28" spans="1:32" ht="34.5" customHeight="1">
      <c r="A28" s="31"/>
      <c r="B28" s="31"/>
      <c r="C28" s="31"/>
      <c r="D28" s="178" t="s">
        <v>439</v>
      </c>
      <c r="E28" s="30"/>
      <c r="F28" s="31"/>
      <c r="G28" s="31"/>
      <c r="H28" s="32">
        <v>45000000</v>
      </c>
      <c r="I28" s="31"/>
      <c r="J28" s="33" t="s">
        <v>440</v>
      </c>
      <c r="K28" s="31"/>
      <c r="L28" s="31"/>
      <c r="M28" s="31"/>
      <c r="N28" s="31"/>
      <c r="O28" s="31"/>
      <c r="P28" s="31"/>
      <c r="Q28" s="31"/>
      <c r="R28" s="31"/>
      <c r="S28" s="63"/>
      <c r="T28" s="63"/>
      <c r="U28" s="63"/>
    </row>
    <row r="29" spans="1:32" ht="39" customHeight="1">
      <c r="A29" s="31"/>
      <c r="B29" s="31"/>
      <c r="C29" s="31"/>
      <c r="D29" s="178" t="s">
        <v>441</v>
      </c>
      <c r="E29" s="30"/>
      <c r="F29" s="31"/>
      <c r="G29" s="31"/>
      <c r="H29" s="32"/>
      <c r="I29" s="31"/>
      <c r="J29" s="33" t="s">
        <v>414</v>
      </c>
      <c r="K29" s="31"/>
      <c r="L29" s="31"/>
      <c r="M29" s="31"/>
      <c r="N29" s="31"/>
      <c r="O29" s="31"/>
      <c r="P29" s="31"/>
      <c r="Q29" s="31"/>
      <c r="R29" s="31"/>
      <c r="S29" s="63"/>
      <c r="T29" s="63"/>
      <c r="U29" s="63"/>
    </row>
    <row r="30" spans="1:32" ht="34.5" customHeight="1">
      <c r="A30" s="31"/>
      <c r="B30" s="31"/>
      <c r="C30" s="31"/>
      <c r="D30" s="178" t="s">
        <v>442</v>
      </c>
      <c r="E30" s="30"/>
      <c r="F30" s="31"/>
      <c r="G30" s="31"/>
      <c r="H30" s="32">
        <v>40000000</v>
      </c>
      <c r="I30" s="31"/>
      <c r="J30" s="33" t="s">
        <v>430</v>
      </c>
      <c r="K30" s="31"/>
      <c r="L30" s="31"/>
      <c r="M30" s="31"/>
      <c r="N30" s="31"/>
      <c r="O30" s="31"/>
      <c r="P30" s="31"/>
      <c r="Q30" s="31"/>
      <c r="R30" s="31"/>
      <c r="S30" s="63"/>
      <c r="T30" s="63"/>
      <c r="U30" s="63"/>
    </row>
    <row r="31" spans="1:32" ht="34.5" customHeight="1">
      <c r="A31" s="27"/>
      <c r="B31" s="27"/>
      <c r="C31" s="27"/>
      <c r="D31" s="177" t="s">
        <v>443</v>
      </c>
      <c r="E31" s="26"/>
      <c r="F31" s="27"/>
      <c r="G31" s="27"/>
      <c r="H31" s="36">
        <f>SUM(H32:H36)</f>
        <v>484728784</v>
      </c>
      <c r="I31" s="27"/>
      <c r="J31" s="29" t="s">
        <v>444</v>
      </c>
      <c r="K31" s="27"/>
      <c r="L31" s="27"/>
      <c r="M31" s="27"/>
      <c r="N31" s="27"/>
      <c r="O31" s="27"/>
      <c r="P31" s="27"/>
      <c r="Q31" s="27"/>
      <c r="R31" s="27"/>
      <c r="S31" s="62"/>
      <c r="T31" s="62"/>
      <c r="U31" s="62"/>
    </row>
    <row r="32" spans="1:32" ht="34.5" customHeight="1">
      <c r="A32" s="31"/>
      <c r="B32" s="31"/>
      <c r="C32" s="31"/>
      <c r="D32" s="178" t="s">
        <v>445</v>
      </c>
      <c r="E32" s="30"/>
      <c r="F32" s="31"/>
      <c r="G32" s="31"/>
      <c r="H32" s="32">
        <v>34854000</v>
      </c>
      <c r="I32" s="31"/>
      <c r="J32" s="33" t="s">
        <v>446</v>
      </c>
      <c r="K32" s="31"/>
      <c r="L32" s="31"/>
      <c r="M32" s="31"/>
      <c r="N32" s="31"/>
      <c r="O32" s="31"/>
      <c r="P32" s="31"/>
      <c r="Q32" s="31"/>
      <c r="R32" s="31"/>
      <c r="S32" s="63"/>
      <c r="T32" s="63"/>
      <c r="U32" s="63"/>
    </row>
    <row r="33" spans="1:22" ht="33.75" customHeight="1">
      <c r="A33" s="31"/>
      <c r="B33" s="31"/>
      <c r="C33" s="31"/>
      <c r="D33" s="178" t="s">
        <v>447</v>
      </c>
      <c r="E33" s="30"/>
      <c r="F33" s="31"/>
      <c r="G33" s="31"/>
      <c r="H33" s="37">
        <v>239654120</v>
      </c>
      <c r="I33" s="31"/>
      <c r="J33" s="33" t="s">
        <v>448</v>
      </c>
      <c r="K33" s="31"/>
      <c r="L33" s="31"/>
      <c r="M33" s="31"/>
      <c r="N33" s="31"/>
      <c r="O33" s="31"/>
      <c r="P33" s="31"/>
      <c r="Q33" s="31"/>
      <c r="R33" s="31"/>
      <c r="S33" s="63"/>
      <c r="T33" s="63"/>
      <c r="U33" s="63"/>
    </row>
    <row r="34" spans="1:22" ht="28.5" customHeight="1">
      <c r="A34" s="31"/>
      <c r="B34" s="31"/>
      <c r="C34" s="31"/>
      <c r="D34" s="178" t="s">
        <v>449</v>
      </c>
      <c r="E34" s="30"/>
      <c r="F34" s="31"/>
      <c r="G34" s="31"/>
      <c r="H34" s="37">
        <v>173920664</v>
      </c>
      <c r="I34" s="31"/>
      <c r="J34" s="33" t="s">
        <v>450</v>
      </c>
      <c r="K34" s="31"/>
      <c r="L34" s="31"/>
      <c r="M34" s="31"/>
      <c r="N34" s="31"/>
      <c r="O34" s="31"/>
      <c r="P34" s="31"/>
      <c r="Q34" s="31"/>
      <c r="R34" s="31"/>
      <c r="S34" s="63"/>
      <c r="T34" s="63"/>
      <c r="U34" s="63"/>
    </row>
    <row r="35" spans="1:22" ht="38.25" customHeight="1">
      <c r="A35" s="31"/>
      <c r="B35" s="31"/>
      <c r="C35" s="31"/>
      <c r="D35" s="178" t="s">
        <v>451</v>
      </c>
      <c r="E35" s="30"/>
      <c r="F35" s="31"/>
      <c r="G35" s="31"/>
      <c r="H35" s="37">
        <v>36300000</v>
      </c>
      <c r="I35" s="31"/>
      <c r="J35" s="33" t="s">
        <v>452</v>
      </c>
      <c r="K35" s="31"/>
      <c r="L35" s="31"/>
      <c r="M35" s="31"/>
      <c r="N35" s="31"/>
      <c r="O35" s="31"/>
      <c r="P35" s="31"/>
      <c r="Q35" s="31"/>
      <c r="R35" s="31"/>
      <c r="S35" s="63"/>
      <c r="T35" s="63"/>
      <c r="U35" s="63"/>
    </row>
    <row r="36" spans="1:22" ht="34.5" customHeight="1">
      <c r="A36" s="31"/>
      <c r="B36" s="31"/>
      <c r="C36" s="31"/>
      <c r="D36" s="30" t="s">
        <v>453</v>
      </c>
      <c r="E36" s="30"/>
      <c r="F36" s="31"/>
      <c r="G36" s="31"/>
      <c r="H36" s="37"/>
      <c r="I36" s="31"/>
      <c r="J36" s="33" t="s">
        <v>430</v>
      </c>
      <c r="K36" s="31"/>
      <c r="L36" s="31"/>
      <c r="M36" s="31"/>
      <c r="N36" s="31"/>
      <c r="O36" s="31"/>
      <c r="P36" s="31"/>
      <c r="Q36" s="31"/>
      <c r="R36" s="31"/>
      <c r="S36" s="63"/>
      <c r="T36" s="63"/>
      <c r="U36" s="63"/>
    </row>
    <row r="37" spans="1:22" ht="34.5" customHeight="1">
      <c r="A37" s="31"/>
      <c r="B37" s="31"/>
      <c r="C37" s="31"/>
      <c r="D37" s="178" t="s">
        <v>454</v>
      </c>
      <c r="E37" s="30"/>
      <c r="F37" s="31"/>
      <c r="G37" s="31"/>
      <c r="H37" s="37">
        <v>244998100</v>
      </c>
      <c r="I37" s="31"/>
      <c r="J37" s="33" t="s">
        <v>455</v>
      </c>
      <c r="K37" s="31"/>
      <c r="L37" s="31"/>
      <c r="M37" s="31"/>
      <c r="N37" s="31"/>
      <c r="O37" s="31"/>
      <c r="P37" s="31"/>
      <c r="Q37" s="31"/>
      <c r="R37" s="31"/>
      <c r="S37" s="63"/>
      <c r="T37" s="63"/>
      <c r="U37" s="63"/>
    </row>
    <row r="38" spans="1:22" ht="42.75" customHeight="1">
      <c r="A38" s="27"/>
      <c r="B38" s="27"/>
      <c r="C38" s="27"/>
      <c r="D38" s="177" t="s">
        <v>456</v>
      </c>
      <c r="E38" s="26"/>
      <c r="F38" s="27"/>
      <c r="G38" s="27"/>
      <c r="H38" s="36">
        <f>SUM(H39:H41)</f>
        <v>783674000</v>
      </c>
      <c r="I38" s="27"/>
      <c r="J38" s="29" t="s">
        <v>457</v>
      </c>
      <c r="K38" s="27"/>
      <c r="L38" s="27"/>
      <c r="M38" s="27"/>
      <c r="N38" s="27"/>
      <c r="O38" s="27"/>
      <c r="P38" s="27"/>
      <c r="Q38" s="27"/>
      <c r="R38" s="27"/>
      <c r="S38" s="62"/>
      <c r="T38" s="62"/>
      <c r="U38" s="62"/>
    </row>
    <row r="39" spans="1:22" ht="35.25" customHeight="1">
      <c r="A39" s="31"/>
      <c r="B39" s="31"/>
      <c r="C39" s="31"/>
      <c r="D39" s="178" t="s">
        <v>458</v>
      </c>
      <c r="E39" s="30"/>
      <c r="F39" s="31"/>
      <c r="G39" s="31"/>
      <c r="H39" s="32">
        <v>489674000</v>
      </c>
      <c r="I39" s="31"/>
      <c r="J39" s="33" t="s">
        <v>455</v>
      </c>
      <c r="K39" s="31"/>
      <c r="L39" s="31"/>
      <c r="M39" s="31"/>
      <c r="N39" s="31"/>
      <c r="O39" s="31"/>
      <c r="P39" s="31"/>
      <c r="Q39" s="31"/>
      <c r="R39" s="31"/>
      <c r="S39" s="63"/>
      <c r="T39" s="63"/>
      <c r="U39" s="63"/>
    </row>
    <row r="40" spans="1:22" ht="21.75" customHeight="1">
      <c r="A40" s="31"/>
      <c r="B40" s="31"/>
      <c r="C40" s="31"/>
      <c r="D40" s="178" t="s">
        <v>189</v>
      </c>
      <c r="E40" s="30"/>
      <c r="F40" s="31"/>
      <c r="G40" s="31"/>
      <c r="H40" s="32">
        <v>88000000</v>
      </c>
      <c r="I40" s="31"/>
      <c r="J40" s="33" t="s">
        <v>448</v>
      </c>
      <c r="K40" s="31"/>
      <c r="L40" s="31"/>
      <c r="M40" s="31"/>
      <c r="N40" s="31"/>
      <c r="O40" s="31"/>
      <c r="P40" s="31"/>
      <c r="Q40" s="31"/>
      <c r="R40" s="31"/>
      <c r="S40" s="63"/>
      <c r="T40" s="63"/>
      <c r="U40" s="63"/>
    </row>
    <row r="41" spans="1:22" ht="45" customHeight="1">
      <c r="A41" s="31"/>
      <c r="B41" s="31"/>
      <c r="C41" s="31"/>
      <c r="D41" s="179" t="s">
        <v>459</v>
      </c>
      <c r="E41" s="30"/>
      <c r="F41" s="31"/>
      <c r="G41" s="31"/>
      <c r="H41" s="32">
        <v>206000000</v>
      </c>
      <c r="I41" s="31"/>
      <c r="J41" s="33" t="s">
        <v>434</v>
      </c>
      <c r="K41" s="31"/>
      <c r="L41" s="31"/>
      <c r="M41" s="31"/>
      <c r="N41" s="31"/>
      <c r="O41" s="31"/>
      <c r="P41" s="31"/>
      <c r="Q41" s="31"/>
      <c r="R41" s="31"/>
      <c r="S41" s="63"/>
      <c r="T41" s="63"/>
      <c r="U41" s="63"/>
    </row>
    <row r="42" spans="1:22" ht="32.25" customHeight="1">
      <c r="A42" s="27"/>
      <c r="B42" s="27"/>
      <c r="C42" s="27"/>
      <c r="D42" s="177" t="s">
        <v>460</v>
      </c>
      <c r="E42" s="26"/>
      <c r="F42" s="27"/>
      <c r="G42" s="27"/>
      <c r="H42" s="36">
        <f>SUM(H43:H45)</f>
        <v>1050939750</v>
      </c>
      <c r="I42" s="27"/>
      <c r="J42" s="29" t="s">
        <v>461</v>
      </c>
      <c r="K42" s="27"/>
      <c r="L42" s="27"/>
      <c r="M42" s="27"/>
      <c r="N42" s="27"/>
      <c r="O42" s="27"/>
      <c r="P42" s="27"/>
      <c r="Q42" s="27"/>
      <c r="R42" s="27"/>
      <c r="S42" s="62"/>
      <c r="T42" s="62"/>
      <c r="U42" s="62"/>
    </row>
    <row r="43" spans="1:22" ht="28.5" customHeight="1">
      <c r="A43" s="31"/>
      <c r="B43" s="31"/>
      <c r="C43" s="31"/>
      <c r="D43" s="178" t="s">
        <v>462</v>
      </c>
      <c r="E43" s="30"/>
      <c r="F43" s="31"/>
      <c r="G43" s="31"/>
      <c r="H43" s="32">
        <v>7132500</v>
      </c>
      <c r="I43" s="31"/>
      <c r="J43" s="33" t="s">
        <v>463</v>
      </c>
      <c r="K43" s="31"/>
      <c r="L43" s="31"/>
      <c r="M43" s="31"/>
      <c r="N43" s="31"/>
      <c r="O43" s="31"/>
      <c r="P43" s="31"/>
      <c r="Q43" s="31"/>
      <c r="R43" s="31"/>
      <c r="S43" s="63"/>
      <c r="T43" s="63"/>
      <c r="U43" s="63"/>
    </row>
    <row r="44" spans="1:22" ht="28.5" customHeight="1">
      <c r="A44" s="31"/>
      <c r="B44" s="31"/>
      <c r="C44" s="31"/>
      <c r="D44" s="178" t="s">
        <v>464</v>
      </c>
      <c r="E44" s="30"/>
      <c r="F44" s="31"/>
      <c r="G44" s="31"/>
      <c r="H44" s="32">
        <v>419999500</v>
      </c>
      <c r="I44" s="31"/>
      <c r="J44" s="33" t="s">
        <v>465</v>
      </c>
      <c r="K44" s="31"/>
      <c r="L44" s="31"/>
      <c r="M44" s="31"/>
      <c r="N44" s="31"/>
      <c r="O44" s="31"/>
      <c r="P44" s="31"/>
      <c r="Q44" s="31"/>
      <c r="R44" s="31"/>
      <c r="S44" s="63"/>
      <c r="T44" s="63"/>
      <c r="U44" s="63"/>
    </row>
    <row r="45" spans="1:22" ht="28.5" customHeight="1">
      <c r="A45" s="31"/>
      <c r="B45" s="31"/>
      <c r="C45" s="31"/>
      <c r="D45" s="178" t="s">
        <v>466</v>
      </c>
      <c r="E45" s="30"/>
      <c r="F45" s="31"/>
      <c r="G45" s="31"/>
      <c r="H45" s="32">
        <v>623807750</v>
      </c>
      <c r="I45" s="31"/>
      <c r="J45" s="33" t="s">
        <v>467</v>
      </c>
      <c r="K45" s="31"/>
      <c r="L45" s="31"/>
      <c r="M45" s="31"/>
      <c r="N45" s="31"/>
      <c r="O45" s="31"/>
      <c r="P45" s="31"/>
      <c r="Q45" s="31"/>
      <c r="R45" s="31"/>
      <c r="S45" s="63"/>
      <c r="T45" s="63"/>
      <c r="U45" s="63"/>
    </row>
    <row r="46" spans="1:22" ht="49.5" customHeight="1">
      <c r="A46" s="27"/>
      <c r="B46" s="27"/>
      <c r="C46" s="27"/>
      <c r="D46" s="177" t="s">
        <v>468</v>
      </c>
      <c r="E46" s="26"/>
      <c r="F46" s="27"/>
      <c r="G46" s="27"/>
      <c r="H46" s="36">
        <f>SUM(H47:H49)</f>
        <v>391085000</v>
      </c>
      <c r="I46" s="27"/>
      <c r="J46" s="29" t="s">
        <v>469</v>
      </c>
      <c r="K46" s="27"/>
      <c r="L46" s="27"/>
      <c r="M46" s="27"/>
      <c r="N46" s="27"/>
      <c r="O46" s="27"/>
      <c r="P46" s="27"/>
      <c r="Q46" s="27"/>
      <c r="R46" s="27"/>
      <c r="S46" s="62"/>
      <c r="T46" s="62"/>
      <c r="U46" s="62"/>
    </row>
    <row r="47" spans="1:22" ht="54" customHeight="1">
      <c r="A47" s="31"/>
      <c r="B47" s="31"/>
      <c r="C47" s="31"/>
      <c r="D47" s="178" t="s">
        <v>470</v>
      </c>
      <c r="E47" s="30"/>
      <c r="F47" s="31"/>
      <c r="G47" s="31"/>
      <c r="H47" s="32">
        <v>155800000</v>
      </c>
      <c r="I47" s="31"/>
      <c r="J47" s="33" t="s">
        <v>448</v>
      </c>
      <c r="K47" s="31"/>
      <c r="L47" s="31"/>
      <c r="M47" s="31"/>
      <c r="N47" s="31"/>
      <c r="O47" s="31"/>
      <c r="P47" s="31"/>
      <c r="Q47" s="31"/>
      <c r="R47" s="31"/>
      <c r="S47" s="63"/>
      <c r="T47" s="63"/>
      <c r="U47" s="63"/>
      <c r="V47" s="95"/>
    </row>
    <row r="48" spans="1:22" ht="41.25" customHeight="1">
      <c r="A48" s="31"/>
      <c r="B48" s="31"/>
      <c r="C48" s="31"/>
      <c r="D48" s="178" t="s">
        <v>471</v>
      </c>
      <c r="E48" s="30"/>
      <c r="F48" s="31"/>
      <c r="G48" s="31"/>
      <c r="H48" s="32">
        <v>37780000</v>
      </c>
      <c r="I48" s="31"/>
      <c r="J48" s="33" t="s">
        <v>472</v>
      </c>
      <c r="K48" s="31"/>
      <c r="L48" s="31"/>
      <c r="M48" s="31"/>
      <c r="N48" s="31"/>
      <c r="O48" s="31"/>
      <c r="P48" s="31"/>
      <c r="Q48" s="31"/>
      <c r="R48" s="31"/>
      <c r="S48" s="63"/>
      <c r="T48" s="63"/>
      <c r="U48" s="63"/>
      <c r="V48" s="95"/>
    </row>
    <row r="49" spans="1:23" ht="41.25" customHeight="1">
      <c r="A49" s="31"/>
      <c r="B49" s="31"/>
      <c r="C49" s="31"/>
      <c r="D49" s="178" t="s">
        <v>473</v>
      </c>
      <c r="E49" s="30"/>
      <c r="F49" s="31"/>
      <c r="G49" s="31"/>
      <c r="H49" s="32">
        <v>197505000</v>
      </c>
      <c r="I49" s="31"/>
      <c r="J49" s="33" t="s">
        <v>448</v>
      </c>
      <c r="K49" s="31"/>
      <c r="L49" s="31"/>
      <c r="M49" s="31"/>
      <c r="N49" s="31"/>
      <c r="O49" s="31"/>
      <c r="P49" s="31"/>
      <c r="Q49" s="31"/>
      <c r="R49" s="31"/>
      <c r="S49" s="63"/>
      <c r="T49" s="63"/>
      <c r="U49" s="63"/>
      <c r="V49" s="95"/>
    </row>
    <row r="50" spans="1:23" ht="41.25" customHeight="1">
      <c r="A50" s="31"/>
      <c r="B50" s="31"/>
      <c r="C50" s="31"/>
      <c r="D50" s="180" t="s">
        <v>474</v>
      </c>
      <c r="E50" s="30"/>
      <c r="F50" s="31"/>
      <c r="G50" s="31"/>
      <c r="H50" s="32"/>
      <c r="I50" s="31"/>
      <c r="J50" s="33"/>
      <c r="K50" s="31"/>
      <c r="L50" s="31"/>
      <c r="M50" s="31"/>
      <c r="N50" s="31"/>
      <c r="O50" s="31"/>
      <c r="P50" s="31"/>
      <c r="Q50" s="31"/>
      <c r="R50" s="31"/>
      <c r="S50" s="63"/>
      <c r="T50" s="63"/>
      <c r="U50" s="63"/>
      <c r="V50" s="95"/>
    </row>
    <row r="51" spans="1:23" ht="60.75" customHeight="1">
      <c r="A51" s="181" t="s">
        <v>475</v>
      </c>
      <c r="B51" s="181" t="s">
        <v>476</v>
      </c>
      <c r="C51" s="181"/>
      <c r="D51" s="182" t="s">
        <v>477</v>
      </c>
      <c r="E51" s="38" t="s">
        <v>478</v>
      </c>
      <c r="F51" s="23"/>
      <c r="G51" s="23"/>
      <c r="H51" s="23"/>
      <c r="I51" s="23"/>
      <c r="J51" s="25" t="s">
        <v>479</v>
      </c>
      <c r="K51" s="23"/>
      <c r="L51" s="23"/>
      <c r="M51" s="23"/>
      <c r="N51" s="23"/>
      <c r="O51" s="23"/>
      <c r="P51" s="23"/>
      <c r="Q51" s="23"/>
      <c r="R51" s="23"/>
      <c r="S51" s="61"/>
      <c r="T51" s="61"/>
      <c r="U51" s="61"/>
    </row>
    <row r="52" spans="1:23" ht="83.25" customHeight="1">
      <c r="A52" s="40"/>
      <c r="B52" s="40"/>
      <c r="C52" s="526" t="s">
        <v>480</v>
      </c>
      <c r="D52" s="183" t="s">
        <v>481</v>
      </c>
      <c r="E52" s="39" t="s">
        <v>478</v>
      </c>
      <c r="F52" s="40"/>
      <c r="G52" s="40"/>
      <c r="H52" s="40"/>
      <c r="I52" s="40"/>
      <c r="J52" s="29" t="s">
        <v>479</v>
      </c>
      <c r="K52" s="40"/>
      <c r="L52" s="40"/>
      <c r="M52" s="40"/>
      <c r="N52" s="40"/>
      <c r="O52" s="40"/>
      <c r="P52" s="40"/>
      <c r="Q52" s="40"/>
      <c r="R52" s="40"/>
      <c r="S52" s="64"/>
      <c r="T52" s="64"/>
      <c r="U52" s="64"/>
    </row>
    <row r="53" spans="1:23" s="174" customFormat="1" ht="53.25" customHeight="1">
      <c r="A53" s="46"/>
      <c r="B53" s="46"/>
      <c r="C53" s="527" t="s">
        <v>482</v>
      </c>
      <c r="D53" s="184" t="s">
        <v>483</v>
      </c>
      <c r="E53" s="185" t="s">
        <v>484</v>
      </c>
      <c r="F53" s="42"/>
      <c r="G53" s="42"/>
      <c r="H53" s="43">
        <v>0</v>
      </c>
      <c r="I53" s="43"/>
      <c r="J53" s="44">
        <v>0</v>
      </c>
      <c r="K53" s="43"/>
      <c r="L53" s="43">
        <v>100000000</v>
      </c>
      <c r="M53" s="43"/>
      <c r="N53" s="43">
        <v>150000000</v>
      </c>
      <c r="O53" s="43"/>
      <c r="P53" s="43"/>
      <c r="Q53" s="43"/>
      <c r="R53" s="43">
        <v>200000000</v>
      </c>
      <c r="S53" s="30"/>
      <c r="T53" s="30"/>
      <c r="U53" s="30"/>
      <c r="V53" s="190"/>
      <c r="W53" s="190"/>
    </row>
    <row r="54" spans="1:23" s="174" customFormat="1" ht="33" customHeight="1">
      <c r="A54" s="46"/>
      <c r="B54" s="46"/>
      <c r="C54" s="527" t="s">
        <v>485</v>
      </c>
      <c r="D54" s="186" t="s">
        <v>486</v>
      </c>
      <c r="E54" s="187" t="s">
        <v>487</v>
      </c>
      <c r="F54" s="46"/>
      <c r="G54" s="46"/>
      <c r="H54" s="47">
        <v>93465000</v>
      </c>
      <c r="I54" s="46"/>
      <c r="J54" s="48">
        <v>250000000</v>
      </c>
      <c r="K54" s="46"/>
      <c r="L54" s="53">
        <v>350000000</v>
      </c>
      <c r="M54" s="46"/>
      <c r="N54" s="48">
        <v>400000000</v>
      </c>
      <c r="O54" s="48"/>
      <c r="P54" s="48"/>
      <c r="Q54" s="46"/>
      <c r="R54" s="53">
        <v>450000000</v>
      </c>
      <c r="S54" s="30"/>
      <c r="T54" s="30"/>
      <c r="U54" s="30"/>
      <c r="V54" s="190"/>
      <c r="W54" s="190"/>
    </row>
    <row r="55" spans="1:23" s="174" customFormat="1" ht="36.75" customHeight="1">
      <c r="A55" s="46"/>
      <c r="B55" s="46"/>
      <c r="C55" s="527" t="s">
        <v>488</v>
      </c>
      <c r="D55" s="186" t="s">
        <v>489</v>
      </c>
      <c r="E55" s="187" t="s">
        <v>490</v>
      </c>
      <c r="F55" s="46"/>
      <c r="G55" s="46"/>
      <c r="H55" s="49">
        <v>0</v>
      </c>
      <c r="I55" s="46"/>
      <c r="J55" s="50">
        <v>0</v>
      </c>
      <c r="K55" s="46"/>
      <c r="L55" s="53">
        <v>250000000</v>
      </c>
      <c r="M55" s="46"/>
      <c r="N55" s="48">
        <v>250000000</v>
      </c>
      <c r="O55" s="48"/>
      <c r="P55" s="48"/>
      <c r="Q55" s="46"/>
      <c r="R55" s="53">
        <v>350000000</v>
      </c>
      <c r="S55" s="30"/>
      <c r="T55" s="30"/>
      <c r="U55" s="30"/>
      <c r="V55" s="190"/>
      <c r="W55" s="190"/>
    </row>
    <row r="56" spans="1:23" s="174" customFormat="1" ht="36" customHeight="1">
      <c r="A56" s="46"/>
      <c r="B56" s="46"/>
      <c r="C56" s="527" t="s">
        <v>491</v>
      </c>
      <c r="D56" s="186" t="s">
        <v>492</v>
      </c>
      <c r="E56" s="187" t="s">
        <v>493</v>
      </c>
      <c r="F56" s="46"/>
      <c r="G56" s="46"/>
      <c r="H56" s="47">
        <v>277627000</v>
      </c>
      <c r="I56" s="46"/>
      <c r="J56" s="48">
        <v>650000000</v>
      </c>
      <c r="K56" s="46"/>
      <c r="L56" s="48">
        <v>750000000</v>
      </c>
      <c r="M56" s="46"/>
      <c r="N56" s="48">
        <v>850000000</v>
      </c>
      <c r="O56" s="48"/>
      <c r="P56" s="48"/>
      <c r="Q56" s="46"/>
      <c r="R56" s="48">
        <v>1000000000</v>
      </c>
      <c r="S56" s="30"/>
      <c r="T56" s="30"/>
      <c r="U56" s="30"/>
      <c r="V56" s="190"/>
      <c r="W56" s="190"/>
    </row>
    <row r="57" spans="1:23" s="174" customFormat="1" ht="43.5" customHeight="1">
      <c r="A57" s="46"/>
      <c r="B57" s="46"/>
      <c r="C57" s="527" t="s">
        <v>494</v>
      </c>
      <c r="D57" s="186" t="s">
        <v>495</v>
      </c>
      <c r="E57" s="187" t="s">
        <v>496</v>
      </c>
      <c r="F57" s="46"/>
      <c r="G57" s="46"/>
      <c r="H57" s="47">
        <v>6508718420</v>
      </c>
      <c r="I57" s="46"/>
      <c r="J57" s="48">
        <v>5610000000</v>
      </c>
      <c r="K57" s="46"/>
      <c r="L57" s="48">
        <v>5700000000</v>
      </c>
      <c r="M57" s="46"/>
      <c r="N57" s="48">
        <v>5800000000</v>
      </c>
      <c r="O57" s="48"/>
      <c r="P57" s="48"/>
      <c r="Q57" s="46"/>
      <c r="R57" s="48">
        <v>5900000000</v>
      </c>
      <c r="S57" s="30"/>
      <c r="T57" s="30"/>
      <c r="U57" s="30"/>
      <c r="V57" s="190"/>
      <c r="W57" s="190"/>
    </row>
    <row r="58" spans="1:23" s="174" customFormat="1" ht="31.5" customHeight="1">
      <c r="A58" s="46"/>
      <c r="B58" s="46"/>
      <c r="C58" s="527" t="s">
        <v>497</v>
      </c>
      <c r="D58" s="186" t="s">
        <v>498</v>
      </c>
      <c r="E58" s="187" t="s">
        <v>499</v>
      </c>
      <c r="F58" s="46"/>
      <c r="G58" s="46"/>
      <c r="H58" s="47">
        <v>548077200</v>
      </c>
      <c r="I58" s="46"/>
      <c r="J58" s="48">
        <v>600000000</v>
      </c>
      <c r="K58" s="46"/>
      <c r="L58" s="48">
        <v>650000000</v>
      </c>
      <c r="M58" s="46"/>
      <c r="N58" s="48">
        <v>700000000</v>
      </c>
      <c r="O58" s="48"/>
      <c r="P58" s="48"/>
      <c r="Q58" s="46"/>
      <c r="R58" s="48">
        <v>800000000</v>
      </c>
      <c r="S58" s="30"/>
      <c r="T58" s="30"/>
      <c r="U58" s="30"/>
      <c r="V58" s="190"/>
      <c r="W58" s="190"/>
    </row>
    <row r="59" spans="1:23" s="174" customFormat="1" ht="40.5" customHeight="1">
      <c r="A59" s="46"/>
      <c r="B59" s="46"/>
      <c r="C59" s="527" t="s">
        <v>500</v>
      </c>
      <c r="D59" s="186" t="s">
        <v>501</v>
      </c>
      <c r="E59" s="187" t="s">
        <v>502</v>
      </c>
      <c r="F59" s="46"/>
      <c r="G59" s="46"/>
      <c r="H59" s="47">
        <v>168111744</v>
      </c>
      <c r="I59" s="46"/>
      <c r="J59" s="48">
        <v>1200000000</v>
      </c>
      <c r="K59" s="46"/>
      <c r="L59" s="48">
        <v>1400000000</v>
      </c>
      <c r="M59" s="46"/>
      <c r="N59" s="48">
        <v>1600000000</v>
      </c>
      <c r="O59" s="48"/>
      <c r="P59" s="48"/>
      <c r="Q59" s="46"/>
      <c r="R59" s="48">
        <v>1800000000</v>
      </c>
      <c r="S59" s="30"/>
      <c r="T59" s="30"/>
      <c r="U59" s="30"/>
      <c r="V59" s="190"/>
      <c r="W59" s="190"/>
    </row>
    <row r="60" spans="1:23" s="174" customFormat="1" ht="40.5" customHeight="1">
      <c r="A60" s="46"/>
      <c r="B60" s="46"/>
      <c r="C60" s="527" t="s">
        <v>503</v>
      </c>
      <c r="D60" s="186" t="s">
        <v>504</v>
      </c>
      <c r="E60" s="187" t="s">
        <v>505</v>
      </c>
      <c r="F60" s="46"/>
      <c r="G60" s="46"/>
      <c r="H60" s="47">
        <v>218445750</v>
      </c>
      <c r="I60" s="46"/>
      <c r="J60" s="48">
        <v>500000000</v>
      </c>
      <c r="K60" s="46"/>
      <c r="L60" s="48">
        <v>500000000</v>
      </c>
      <c r="M60" s="46"/>
      <c r="N60" s="48">
        <v>500000000</v>
      </c>
      <c r="O60" s="48"/>
      <c r="P60" s="48"/>
      <c r="Q60" s="46"/>
      <c r="R60" s="48">
        <v>500000000</v>
      </c>
      <c r="S60" s="30"/>
      <c r="T60" s="30"/>
      <c r="U60" s="30"/>
      <c r="V60" s="190"/>
      <c r="W60" s="190"/>
    </row>
    <row r="61" spans="1:23" s="174" customFormat="1" ht="30" customHeight="1">
      <c r="A61" s="46"/>
      <c r="B61" s="46"/>
      <c r="C61" s="527" t="s">
        <v>506</v>
      </c>
      <c r="D61" s="186" t="s">
        <v>507</v>
      </c>
      <c r="E61" s="187" t="s">
        <v>508</v>
      </c>
      <c r="F61" s="46"/>
      <c r="G61" s="46"/>
      <c r="H61" s="51">
        <v>0</v>
      </c>
      <c r="I61" s="52"/>
      <c r="J61" s="53">
        <v>0</v>
      </c>
      <c r="K61" s="52"/>
      <c r="L61" s="53">
        <v>250000000</v>
      </c>
      <c r="M61" s="52"/>
      <c r="N61" s="53">
        <v>250000000</v>
      </c>
      <c r="O61" s="53"/>
      <c r="P61" s="53"/>
      <c r="Q61" s="52"/>
      <c r="R61" s="53">
        <v>250000000</v>
      </c>
      <c r="S61" s="30"/>
      <c r="T61" s="30"/>
      <c r="U61" s="30"/>
      <c r="V61" s="190"/>
      <c r="W61" s="190"/>
    </row>
    <row r="62" spans="1:23" ht="30.75" customHeight="1">
      <c r="A62" s="31"/>
      <c r="B62" s="31"/>
      <c r="C62" s="527" t="s">
        <v>509</v>
      </c>
      <c r="D62" s="186" t="s">
        <v>510</v>
      </c>
      <c r="E62" s="187" t="s">
        <v>511</v>
      </c>
      <c r="F62" s="31"/>
      <c r="G62" s="31"/>
      <c r="H62" s="54">
        <v>0</v>
      </c>
      <c r="I62" s="55"/>
      <c r="J62" s="56">
        <v>0</v>
      </c>
      <c r="K62" s="55"/>
      <c r="L62" s="56">
        <v>250000000</v>
      </c>
      <c r="M62" s="55"/>
      <c r="N62" s="56">
        <v>350000000</v>
      </c>
      <c r="O62" s="56"/>
      <c r="P62" s="56"/>
      <c r="Q62" s="55"/>
      <c r="R62" s="56">
        <v>500000000</v>
      </c>
      <c r="S62" s="63"/>
      <c r="T62" s="63"/>
      <c r="U62" s="63"/>
      <c r="V62" s="95"/>
      <c r="W62" s="95"/>
    </row>
    <row r="63" spans="1:23" ht="45" customHeight="1">
      <c r="A63" s="31"/>
      <c r="B63" s="31"/>
      <c r="C63" s="527" t="s">
        <v>512</v>
      </c>
      <c r="D63" s="186" t="s">
        <v>513</v>
      </c>
      <c r="E63" s="187" t="s">
        <v>514</v>
      </c>
      <c r="F63" s="31"/>
      <c r="G63" s="31"/>
      <c r="H63" s="37">
        <f>2712106396+35000000</f>
        <v>2747106396</v>
      </c>
      <c r="I63" s="31"/>
      <c r="J63" s="57">
        <v>3500000000</v>
      </c>
      <c r="K63" s="58"/>
      <c r="L63" s="57">
        <v>3500000000</v>
      </c>
      <c r="M63" s="31"/>
      <c r="N63" s="57">
        <v>3500000000</v>
      </c>
      <c r="O63" s="57"/>
      <c r="P63" s="57"/>
      <c r="Q63" s="31"/>
      <c r="R63" s="57">
        <v>3500000000</v>
      </c>
      <c r="S63" s="63"/>
      <c r="T63" s="63"/>
      <c r="U63" s="63"/>
      <c r="V63" s="95"/>
      <c r="W63" s="95"/>
    </row>
    <row r="64" spans="1:23" ht="53.25" customHeight="1">
      <c r="A64" s="31"/>
      <c r="B64" s="31"/>
      <c r="C64" s="527" t="s">
        <v>515</v>
      </c>
      <c r="D64" s="186" t="s">
        <v>516</v>
      </c>
      <c r="E64" s="187" t="s">
        <v>517</v>
      </c>
      <c r="F64" s="31"/>
      <c r="G64" s="31"/>
      <c r="H64" s="37">
        <v>220702100</v>
      </c>
      <c r="I64" s="31"/>
      <c r="J64" s="57">
        <v>450000000</v>
      </c>
      <c r="K64" s="58"/>
      <c r="L64" s="57">
        <v>500000000</v>
      </c>
      <c r="M64" s="31"/>
      <c r="N64" s="57">
        <v>550000000</v>
      </c>
      <c r="O64" s="57"/>
      <c r="P64" s="57"/>
      <c r="Q64" s="31"/>
      <c r="R64" s="57">
        <v>650000000</v>
      </c>
      <c r="S64" s="63"/>
      <c r="T64" s="63"/>
      <c r="U64" s="63"/>
      <c r="V64" s="95"/>
      <c r="W64" s="95"/>
    </row>
    <row r="65" spans="1:22" ht="63" customHeight="1">
      <c r="A65" s="38" t="s">
        <v>518</v>
      </c>
      <c r="B65" s="38" t="s">
        <v>519</v>
      </c>
      <c r="C65" s="528" t="s">
        <v>520</v>
      </c>
      <c r="D65" s="191" t="s">
        <v>521</v>
      </c>
      <c r="E65" s="22"/>
      <c r="F65" s="23"/>
      <c r="G65" s="23"/>
      <c r="H65" s="66"/>
      <c r="I65" s="23"/>
      <c r="J65" s="25"/>
      <c r="K65" s="23"/>
      <c r="L65" s="23"/>
      <c r="M65" s="23"/>
      <c r="N65" s="23"/>
      <c r="O65" s="23"/>
      <c r="P65" s="23"/>
      <c r="Q65" s="23"/>
      <c r="R65" s="23"/>
      <c r="S65" s="61"/>
      <c r="T65" s="61"/>
      <c r="U65" s="61"/>
    </row>
    <row r="66" spans="1:22" ht="69" customHeight="1">
      <c r="A66" s="192"/>
      <c r="B66" s="192"/>
      <c r="C66" s="529" t="s">
        <v>522</v>
      </c>
      <c r="D66" s="193" t="s">
        <v>523</v>
      </c>
      <c r="E66" s="97"/>
      <c r="F66" s="67"/>
      <c r="G66" s="67"/>
      <c r="H66" s="68">
        <f>SUM(H67:H68)</f>
        <v>10207907000</v>
      </c>
      <c r="I66" s="67"/>
      <c r="J66" s="29" t="s">
        <v>524</v>
      </c>
      <c r="K66" s="67"/>
      <c r="L66" s="67"/>
      <c r="M66" s="67"/>
      <c r="N66" s="67"/>
      <c r="O66" s="67"/>
      <c r="P66" s="67"/>
      <c r="Q66" s="67"/>
      <c r="R66" s="67"/>
      <c r="S66" s="97"/>
      <c r="T66" s="97"/>
      <c r="U66" s="97"/>
    </row>
    <row r="67" spans="1:22" s="174" customFormat="1" ht="56.25" customHeight="1">
      <c r="A67" s="46"/>
      <c r="B67" s="46"/>
      <c r="C67" s="530" t="s">
        <v>525</v>
      </c>
      <c r="D67" s="195" t="s">
        <v>526</v>
      </c>
      <c r="E67" s="30" t="s">
        <v>527</v>
      </c>
      <c r="F67" s="46">
        <v>150</v>
      </c>
      <c r="G67" s="46">
        <v>150</v>
      </c>
      <c r="H67" s="69">
        <v>28137000</v>
      </c>
      <c r="I67" s="46">
        <v>175</v>
      </c>
      <c r="J67" s="70" t="s">
        <v>528</v>
      </c>
      <c r="K67" s="46">
        <v>195</v>
      </c>
      <c r="L67" s="98">
        <v>105000000</v>
      </c>
      <c r="M67" s="46">
        <v>215</v>
      </c>
      <c r="N67" s="98">
        <v>155000000</v>
      </c>
      <c r="O67" s="98"/>
      <c r="P67" s="98"/>
      <c r="Q67" s="46">
        <v>235</v>
      </c>
      <c r="R67" s="98">
        <v>205000000</v>
      </c>
      <c r="S67" s="30"/>
      <c r="T67" s="99"/>
      <c r="U67" s="30"/>
      <c r="V67" s="190"/>
    </row>
    <row r="68" spans="1:22" s="174" customFormat="1" ht="54" customHeight="1">
      <c r="A68" s="34"/>
      <c r="B68" s="34"/>
      <c r="C68" s="530" t="s">
        <v>529</v>
      </c>
      <c r="D68" s="195" t="s">
        <v>530</v>
      </c>
      <c r="E68" s="30" t="s">
        <v>531</v>
      </c>
      <c r="F68" s="71">
        <v>0.6</v>
      </c>
      <c r="G68" s="71">
        <v>0.6</v>
      </c>
      <c r="H68" s="47">
        <v>10179770000</v>
      </c>
      <c r="I68" s="71">
        <v>0.7</v>
      </c>
      <c r="J68" s="70" t="s">
        <v>532</v>
      </c>
      <c r="K68" s="71">
        <v>0.8</v>
      </c>
      <c r="L68" s="70" t="s">
        <v>533</v>
      </c>
      <c r="M68" s="71">
        <v>0.9</v>
      </c>
      <c r="N68" s="70" t="s">
        <v>534</v>
      </c>
      <c r="O68" s="70"/>
      <c r="P68" s="70"/>
      <c r="Q68" s="71">
        <v>1</v>
      </c>
      <c r="R68" s="70" t="s">
        <v>535</v>
      </c>
      <c r="S68" s="99"/>
      <c r="T68" s="99"/>
      <c r="U68" s="99"/>
      <c r="V68" s="190"/>
    </row>
    <row r="69" spans="1:22" ht="47.25" customHeight="1">
      <c r="A69" s="72"/>
      <c r="B69" s="72"/>
      <c r="C69" s="529" t="s">
        <v>536</v>
      </c>
      <c r="D69" s="196" t="s">
        <v>537</v>
      </c>
      <c r="E69" s="26"/>
      <c r="F69" s="72"/>
      <c r="G69" s="72"/>
      <c r="H69" s="73">
        <f>SUM(H70:H76)</f>
        <v>7242771795</v>
      </c>
      <c r="I69" s="72"/>
      <c r="J69" s="29" t="s">
        <v>538</v>
      </c>
      <c r="K69" s="72"/>
      <c r="L69" s="72"/>
      <c r="M69" s="72"/>
      <c r="N69" s="72"/>
      <c r="O69" s="72"/>
      <c r="P69" s="72"/>
      <c r="Q69" s="72"/>
      <c r="R69" s="72"/>
      <c r="S69" s="100"/>
      <c r="T69" s="100"/>
      <c r="U69" s="100"/>
    </row>
    <row r="70" spans="1:22" s="174" customFormat="1" ht="55.5" customHeight="1">
      <c r="A70" s="46"/>
      <c r="B70" s="46"/>
      <c r="C70" s="531" t="s">
        <v>539</v>
      </c>
      <c r="D70" s="197" t="s">
        <v>540</v>
      </c>
      <c r="E70" s="187" t="s">
        <v>541</v>
      </c>
      <c r="F70" s="46">
        <v>3.1</v>
      </c>
      <c r="G70" s="46">
        <v>3.1</v>
      </c>
      <c r="H70" s="47">
        <v>368254000</v>
      </c>
      <c r="I70" s="46">
        <v>3.2</v>
      </c>
      <c r="J70" s="70" t="s">
        <v>542</v>
      </c>
      <c r="K70" s="46">
        <v>3.3</v>
      </c>
      <c r="L70" s="46"/>
      <c r="M70" s="46">
        <v>3.4</v>
      </c>
      <c r="N70" s="46"/>
      <c r="O70" s="46">
        <v>3.5</v>
      </c>
      <c r="P70" s="46"/>
      <c r="Q70" s="46">
        <v>3.6</v>
      </c>
      <c r="R70" s="46"/>
      <c r="S70" s="30"/>
      <c r="T70" s="30"/>
      <c r="U70" s="30"/>
    </row>
    <row r="71" spans="1:22" s="175" customFormat="1" ht="54" customHeight="1">
      <c r="A71" s="30"/>
      <c r="B71" s="30"/>
      <c r="C71" s="531" t="s">
        <v>543</v>
      </c>
      <c r="D71" s="197" t="s">
        <v>544</v>
      </c>
      <c r="E71" s="187" t="s">
        <v>541</v>
      </c>
      <c r="F71" s="30">
        <v>3.1</v>
      </c>
      <c r="G71" s="30">
        <v>3.1</v>
      </c>
      <c r="H71" s="69">
        <v>25000000</v>
      </c>
      <c r="I71" s="30">
        <v>3.2</v>
      </c>
      <c r="J71" s="74" t="s">
        <v>545</v>
      </c>
      <c r="K71" s="30">
        <v>3.3</v>
      </c>
      <c r="L71" s="30"/>
      <c r="M71" s="30">
        <v>3.4</v>
      </c>
      <c r="N71" s="30"/>
      <c r="O71" s="30">
        <v>3.5</v>
      </c>
      <c r="P71" s="30"/>
      <c r="Q71" s="46">
        <v>3.6</v>
      </c>
      <c r="R71" s="30"/>
      <c r="S71" s="30"/>
      <c r="T71" s="30"/>
      <c r="U71" s="30"/>
    </row>
    <row r="72" spans="1:22" s="174" customFormat="1" ht="51" customHeight="1">
      <c r="A72" s="46"/>
      <c r="B72" s="46"/>
      <c r="C72" s="531" t="s">
        <v>546</v>
      </c>
      <c r="D72" s="197" t="s">
        <v>547</v>
      </c>
      <c r="E72" s="187" t="s">
        <v>548</v>
      </c>
      <c r="F72" s="46">
        <v>3.1</v>
      </c>
      <c r="G72" s="46">
        <v>3.1</v>
      </c>
      <c r="H72" s="47">
        <v>2794277735</v>
      </c>
      <c r="I72" s="46">
        <v>3.2</v>
      </c>
      <c r="J72" s="70" t="s">
        <v>549</v>
      </c>
      <c r="K72" s="46">
        <v>3.3</v>
      </c>
      <c r="L72" s="70" t="s">
        <v>550</v>
      </c>
      <c r="M72" s="46">
        <v>3.4</v>
      </c>
      <c r="N72" s="70" t="s">
        <v>551</v>
      </c>
      <c r="O72" s="46">
        <v>3.5</v>
      </c>
      <c r="P72" s="70" t="s">
        <v>552</v>
      </c>
      <c r="Q72" s="46">
        <v>3.6</v>
      </c>
      <c r="R72" s="70" t="s">
        <v>552</v>
      </c>
      <c r="S72" s="99"/>
      <c r="T72" s="99"/>
      <c r="U72" s="99"/>
    </row>
    <row r="73" spans="1:22" s="174" customFormat="1" ht="52.5" customHeight="1">
      <c r="A73" s="46"/>
      <c r="B73" s="46"/>
      <c r="C73" s="531" t="s">
        <v>553</v>
      </c>
      <c r="D73" s="197" t="s">
        <v>554</v>
      </c>
      <c r="E73" s="187" t="s">
        <v>555</v>
      </c>
      <c r="F73" s="75">
        <v>0.5</v>
      </c>
      <c r="G73" s="75">
        <v>0.5</v>
      </c>
      <c r="H73" s="47">
        <v>384800500</v>
      </c>
      <c r="I73" s="75">
        <v>0.6</v>
      </c>
      <c r="J73" s="70" t="s">
        <v>556</v>
      </c>
      <c r="K73" s="75">
        <v>0.7</v>
      </c>
      <c r="L73" s="70" t="s">
        <v>557</v>
      </c>
      <c r="M73" s="75">
        <v>0.8</v>
      </c>
      <c r="N73" s="70" t="s">
        <v>557</v>
      </c>
      <c r="O73" s="75">
        <v>0.9</v>
      </c>
      <c r="P73" s="70" t="s">
        <v>557</v>
      </c>
      <c r="Q73" s="75">
        <v>0.95</v>
      </c>
      <c r="R73" s="70" t="s">
        <v>557</v>
      </c>
      <c r="S73" s="99"/>
      <c r="T73" s="99"/>
      <c r="U73" s="99"/>
    </row>
    <row r="74" spans="1:22" s="174" customFormat="1" ht="47.25" customHeight="1">
      <c r="A74" s="46"/>
      <c r="B74" s="46"/>
      <c r="C74" s="531" t="s">
        <v>558</v>
      </c>
      <c r="D74" s="197" t="s">
        <v>559</v>
      </c>
      <c r="E74" s="187" t="s">
        <v>560</v>
      </c>
      <c r="F74" s="75">
        <v>0.5</v>
      </c>
      <c r="G74" s="75">
        <v>0.5</v>
      </c>
      <c r="H74" s="47">
        <v>1731502160</v>
      </c>
      <c r="I74" s="75">
        <v>0.6</v>
      </c>
      <c r="J74" s="70" t="s">
        <v>561</v>
      </c>
      <c r="K74" s="75">
        <v>0.7</v>
      </c>
      <c r="L74" s="70" t="s">
        <v>562</v>
      </c>
      <c r="M74" s="75">
        <v>0.8</v>
      </c>
      <c r="N74" s="70" t="s">
        <v>563</v>
      </c>
      <c r="O74" s="75">
        <v>0.9</v>
      </c>
      <c r="P74" s="70" t="s">
        <v>564</v>
      </c>
      <c r="Q74" s="75">
        <v>0.95</v>
      </c>
      <c r="R74" s="70" t="s">
        <v>564</v>
      </c>
      <c r="S74" s="30"/>
      <c r="T74" s="99"/>
      <c r="U74" s="99"/>
    </row>
    <row r="75" spans="1:22" ht="54.75" customHeight="1">
      <c r="A75" s="31"/>
      <c r="B75" s="31"/>
      <c r="C75" s="531" t="s">
        <v>565</v>
      </c>
      <c r="D75" s="197" t="s">
        <v>566</v>
      </c>
      <c r="E75" s="187" t="s">
        <v>567</v>
      </c>
      <c r="F75" s="75">
        <v>0.5</v>
      </c>
      <c r="G75" s="75">
        <v>0.5</v>
      </c>
      <c r="H75" s="47">
        <v>1909437400</v>
      </c>
      <c r="I75" s="75">
        <v>0.6</v>
      </c>
      <c r="J75" s="70" t="s">
        <v>568</v>
      </c>
      <c r="K75" s="75">
        <v>0.7</v>
      </c>
      <c r="L75" s="70" t="s">
        <v>568</v>
      </c>
      <c r="M75" s="75">
        <v>0.75</v>
      </c>
      <c r="N75" s="70" t="s">
        <v>568</v>
      </c>
      <c r="O75" s="75">
        <v>0.8</v>
      </c>
      <c r="P75" s="70" t="s">
        <v>568</v>
      </c>
      <c r="Q75" s="75">
        <v>0.9</v>
      </c>
      <c r="R75" s="70" t="s">
        <v>568</v>
      </c>
      <c r="S75" s="46"/>
      <c r="T75" s="46"/>
      <c r="U75" s="46"/>
    </row>
    <row r="76" spans="1:22" s="174" customFormat="1" ht="30" customHeight="1">
      <c r="A76" s="46"/>
      <c r="B76" s="46"/>
      <c r="C76" s="531" t="s">
        <v>569</v>
      </c>
      <c r="D76" s="197" t="s">
        <v>570</v>
      </c>
      <c r="E76" s="187" t="s">
        <v>571</v>
      </c>
      <c r="F76" s="46"/>
      <c r="G76" s="46"/>
      <c r="H76" s="47">
        <v>29500000</v>
      </c>
      <c r="I76" s="46"/>
      <c r="J76" s="70" t="s">
        <v>572</v>
      </c>
      <c r="K76" s="46"/>
      <c r="L76" s="46"/>
      <c r="M76" s="46"/>
      <c r="N76" s="46"/>
      <c r="O76" s="46"/>
      <c r="P76" s="46"/>
      <c r="Q76" s="46"/>
      <c r="R76" s="46"/>
      <c r="S76" s="30"/>
      <c r="T76" s="30"/>
      <c r="U76" s="30"/>
    </row>
    <row r="77" spans="1:22" s="174" customFormat="1" ht="31.5" customHeight="1">
      <c r="A77" s="46"/>
      <c r="B77" s="46"/>
      <c r="C77" s="531" t="s">
        <v>573</v>
      </c>
      <c r="D77" s="45" t="s">
        <v>574</v>
      </c>
      <c r="E77" s="187" t="s">
        <v>575</v>
      </c>
      <c r="F77" s="46"/>
      <c r="G77" s="46"/>
      <c r="H77" s="76"/>
      <c r="I77" s="46"/>
      <c r="J77" s="70" t="s">
        <v>434</v>
      </c>
      <c r="K77" s="46"/>
      <c r="L77" s="46"/>
      <c r="M77" s="46"/>
      <c r="N77" s="46"/>
      <c r="O77" s="46"/>
      <c r="P77" s="46"/>
      <c r="Q77" s="46"/>
      <c r="R77" s="46"/>
      <c r="S77" s="30"/>
      <c r="T77" s="30"/>
      <c r="U77" s="30"/>
    </row>
    <row r="78" spans="1:22" s="174" customFormat="1" ht="39.75" customHeight="1">
      <c r="A78" s="46"/>
      <c r="B78" s="46"/>
      <c r="C78" s="531" t="s">
        <v>576</v>
      </c>
      <c r="D78" s="45" t="s">
        <v>577</v>
      </c>
      <c r="E78" s="187"/>
      <c r="F78" s="46"/>
      <c r="G78" s="46"/>
      <c r="H78" s="76"/>
      <c r="I78" s="46"/>
      <c r="J78" s="70" t="s">
        <v>578</v>
      </c>
      <c r="K78" s="46"/>
      <c r="L78" s="46"/>
      <c r="M78" s="46"/>
      <c r="N78" s="46"/>
      <c r="O78" s="46"/>
      <c r="P78" s="46"/>
      <c r="Q78" s="46"/>
      <c r="R78" s="46"/>
      <c r="S78" s="30"/>
      <c r="T78" s="30"/>
      <c r="U78" s="30"/>
    </row>
    <row r="79" spans="1:22" s="174" customFormat="1" ht="35.25" customHeight="1">
      <c r="A79" s="46"/>
      <c r="B79" s="46"/>
      <c r="C79" s="531" t="s">
        <v>579</v>
      </c>
      <c r="D79" s="45" t="s">
        <v>580</v>
      </c>
      <c r="E79" s="187"/>
      <c r="F79" s="46"/>
      <c r="G79" s="46"/>
      <c r="H79" s="76"/>
      <c r="I79" s="46"/>
      <c r="J79" s="70"/>
      <c r="K79" s="46"/>
      <c r="L79" s="46"/>
      <c r="M79" s="46"/>
      <c r="N79" s="46"/>
      <c r="O79" s="46"/>
      <c r="P79" s="46"/>
      <c r="Q79" s="46"/>
      <c r="R79" s="46"/>
      <c r="S79" s="30"/>
      <c r="T79" s="30"/>
      <c r="U79" s="30"/>
    </row>
    <row r="80" spans="1:22" s="174" customFormat="1" ht="33" customHeight="1">
      <c r="A80" s="46"/>
      <c r="B80" s="46"/>
      <c r="C80" s="531" t="s">
        <v>579</v>
      </c>
      <c r="D80" s="198"/>
      <c r="E80" s="187"/>
      <c r="F80" s="46"/>
      <c r="G80" s="46"/>
      <c r="H80" s="76"/>
      <c r="I80" s="46"/>
      <c r="J80" s="70"/>
      <c r="K80" s="46"/>
      <c r="L80" s="46"/>
      <c r="M80" s="46"/>
      <c r="N80" s="46"/>
      <c r="O80" s="46"/>
      <c r="P80" s="46"/>
      <c r="Q80" s="46"/>
      <c r="R80" s="46"/>
      <c r="S80" s="30"/>
      <c r="T80" s="30"/>
      <c r="U80" s="30"/>
    </row>
    <row r="81" spans="1:23" ht="33" customHeight="1">
      <c r="A81" s="31"/>
      <c r="B81" s="31"/>
      <c r="C81" s="194"/>
      <c r="D81" s="199" t="s">
        <v>581</v>
      </c>
      <c r="E81" s="200"/>
      <c r="F81" s="31"/>
      <c r="G81" s="31"/>
      <c r="H81" s="76"/>
      <c r="I81" s="31"/>
      <c r="J81" s="33"/>
      <c r="K81" s="31"/>
      <c r="L81" s="31"/>
      <c r="M81" s="31"/>
      <c r="N81" s="31"/>
      <c r="O81" s="31"/>
      <c r="P81" s="31"/>
      <c r="Q81" s="31"/>
      <c r="R81" s="31"/>
      <c r="S81" s="63"/>
      <c r="T81" s="63"/>
      <c r="U81" s="63"/>
    </row>
    <row r="82" spans="1:23" ht="83.25" customHeight="1">
      <c r="A82" s="91" t="s">
        <v>582</v>
      </c>
      <c r="B82" s="91" t="s">
        <v>582</v>
      </c>
      <c r="C82" s="528" t="s">
        <v>583</v>
      </c>
      <c r="D82" s="201" t="s">
        <v>584</v>
      </c>
      <c r="E82" s="22"/>
      <c r="F82" s="23"/>
      <c r="G82" s="23"/>
      <c r="H82" s="78"/>
      <c r="I82" s="23"/>
      <c r="J82" s="25"/>
      <c r="K82" s="23"/>
      <c r="L82" s="23"/>
      <c r="M82" s="23"/>
      <c r="N82" s="23"/>
      <c r="O82" s="23"/>
      <c r="P82" s="23"/>
      <c r="Q82" s="23"/>
      <c r="R82" s="23"/>
      <c r="S82" s="61"/>
      <c r="T82" s="61"/>
      <c r="U82" s="61"/>
    </row>
    <row r="83" spans="1:23" ht="57" customHeight="1">
      <c r="A83" s="26"/>
      <c r="B83" s="26"/>
      <c r="C83" s="652" t="s">
        <v>585</v>
      </c>
      <c r="D83" s="657" t="s">
        <v>586</v>
      </c>
      <c r="E83" s="100" t="s">
        <v>587</v>
      </c>
      <c r="F83" s="80">
        <v>0.5</v>
      </c>
      <c r="G83" s="81"/>
      <c r="H83" s="662">
        <f>SUM(H85:H93)</f>
        <v>689607711</v>
      </c>
      <c r="I83" s="80">
        <v>0.6</v>
      </c>
      <c r="J83" s="664">
        <f>SUM(J85:J95)</f>
        <v>2245000000</v>
      </c>
      <c r="K83" s="80">
        <v>0.7</v>
      </c>
      <c r="L83" s="664">
        <f>SUM(L85:L96)</f>
        <v>3111500000</v>
      </c>
      <c r="M83" s="80">
        <v>0.8</v>
      </c>
      <c r="N83" s="664">
        <f>SUM(N85:N95)</f>
        <v>3525000000</v>
      </c>
      <c r="O83" s="80">
        <v>0.9</v>
      </c>
      <c r="P83" s="664">
        <f>SUM(P85:P95)</f>
        <v>3975000000</v>
      </c>
      <c r="Q83" s="80">
        <v>1</v>
      </c>
      <c r="R83" s="664">
        <f>SUM(R85:R95)</f>
        <v>4425000000</v>
      </c>
      <c r="S83" s="26"/>
      <c r="T83" s="26"/>
      <c r="U83" s="26"/>
    </row>
    <row r="84" spans="1:23" ht="55.5" customHeight="1">
      <c r="A84" s="26"/>
      <c r="B84" s="26"/>
      <c r="C84" s="653"/>
      <c r="D84" s="658"/>
      <c r="E84" s="100" t="s">
        <v>588</v>
      </c>
      <c r="F84" s="80">
        <v>0.5</v>
      </c>
      <c r="G84" s="81"/>
      <c r="H84" s="663"/>
      <c r="I84" s="80">
        <v>0.6</v>
      </c>
      <c r="J84" s="665"/>
      <c r="K84" s="80">
        <v>0.7</v>
      </c>
      <c r="L84" s="665"/>
      <c r="M84" s="80">
        <v>0.8</v>
      </c>
      <c r="N84" s="665"/>
      <c r="O84" s="80">
        <v>0.9</v>
      </c>
      <c r="P84" s="665"/>
      <c r="Q84" s="80">
        <v>1</v>
      </c>
      <c r="R84" s="665"/>
      <c r="S84" s="26"/>
      <c r="T84" s="26"/>
      <c r="U84" s="26"/>
    </row>
    <row r="85" spans="1:23" ht="21" customHeight="1">
      <c r="A85" s="31"/>
      <c r="B85" s="31"/>
      <c r="C85" s="654" t="s">
        <v>589</v>
      </c>
      <c r="D85" s="659" t="s">
        <v>590</v>
      </c>
      <c r="E85" s="30" t="s">
        <v>591</v>
      </c>
      <c r="F85" s="33" t="s">
        <v>592</v>
      </c>
      <c r="G85" s="33" t="s">
        <v>592</v>
      </c>
      <c r="H85" s="82">
        <v>243846301</v>
      </c>
      <c r="I85" s="33" t="s">
        <v>593</v>
      </c>
      <c r="J85" s="83">
        <v>850000000</v>
      </c>
      <c r="K85" s="33" t="s">
        <v>593</v>
      </c>
      <c r="L85" s="101">
        <v>1510000000</v>
      </c>
      <c r="M85" s="33" t="s">
        <v>593</v>
      </c>
      <c r="N85" s="101">
        <v>1750000000</v>
      </c>
      <c r="O85" s="33" t="s">
        <v>593</v>
      </c>
      <c r="P85" s="101">
        <v>2000000000</v>
      </c>
      <c r="Q85" s="33" t="s">
        <v>593</v>
      </c>
      <c r="R85" s="101">
        <v>2250000000</v>
      </c>
      <c r="S85" s="102"/>
      <c r="T85" s="63"/>
      <c r="U85" s="63"/>
      <c r="V85" s="95"/>
      <c r="W85" s="95"/>
    </row>
    <row r="86" spans="1:23" ht="21.75" customHeight="1">
      <c r="A86" s="31"/>
      <c r="B86" s="31"/>
      <c r="C86" s="655"/>
      <c r="D86" s="660"/>
      <c r="E86" s="30" t="s">
        <v>594</v>
      </c>
      <c r="F86" s="33" t="s">
        <v>593</v>
      </c>
      <c r="G86" s="33" t="s">
        <v>593</v>
      </c>
      <c r="H86" s="82"/>
      <c r="I86" s="33" t="s">
        <v>593</v>
      </c>
      <c r="J86" s="84"/>
      <c r="K86" s="33" t="s">
        <v>593</v>
      </c>
      <c r="L86" s="103"/>
      <c r="M86" s="33" t="s">
        <v>593</v>
      </c>
      <c r="N86" s="103"/>
      <c r="O86" s="33" t="s">
        <v>593</v>
      </c>
      <c r="P86" s="103"/>
      <c r="Q86" s="33" t="s">
        <v>593</v>
      </c>
      <c r="R86" s="103"/>
      <c r="S86" s="63"/>
      <c r="T86" s="63"/>
      <c r="U86" s="63"/>
      <c r="V86" s="95"/>
      <c r="W86" s="95"/>
    </row>
    <row r="87" spans="1:23" ht="18" customHeight="1">
      <c r="A87" s="31"/>
      <c r="B87" s="31"/>
      <c r="C87" s="655"/>
      <c r="D87" s="660"/>
      <c r="E87" s="30" t="s">
        <v>595</v>
      </c>
      <c r="F87" s="33" t="s">
        <v>593</v>
      </c>
      <c r="G87" s="33" t="s">
        <v>593</v>
      </c>
      <c r="H87" s="82"/>
      <c r="I87" s="33" t="s">
        <v>593</v>
      </c>
      <c r="J87" s="85"/>
      <c r="K87" s="33" t="s">
        <v>593</v>
      </c>
      <c r="L87" s="85"/>
      <c r="M87" s="33" t="s">
        <v>593</v>
      </c>
      <c r="N87" s="85"/>
      <c r="O87" s="33" t="s">
        <v>593</v>
      </c>
      <c r="P87" s="85"/>
      <c r="Q87" s="33" t="s">
        <v>593</v>
      </c>
      <c r="R87" s="85"/>
      <c r="S87" s="63"/>
      <c r="T87" s="63"/>
      <c r="U87" s="63"/>
      <c r="V87" s="95"/>
      <c r="W87" s="95"/>
    </row>
    <row r="88" spans="1:23" ht="18" customHeight="1">
      <c r="A88" s="31"/>
      <c r="B88" s="31"/>
      <c r="C88" s="655"/>
      <c r="D88" s="660"/>
      <c r="E88" s="30" t="s">
        <v>596</v>
      </c>
      <c r="F88" s="33" t="s">
        <v>593</v>
      </c>
      <c r="G88" s="33" t="s">
        <v>593</v>
      </c>
      <c r="H88" s="82"/>
      <c r="I88" s="33" t="s">
        <v>593</v>
      </c>
      <c r="J88" s="85"/>
      <c r="K88" s="33" t="s">
        <v>593</v>
      </c>
      <c r="L88" s="85"/>
      <c r="M88" s="33" t="s">
        <v>593</v>
      </c>
      <c r="N88" s="85"/>
      <c r="O88" s="33" t="s">
        <v>593</v>
      </c>
      <c r="P88" s="85"/>
      <c r="Q88" s="33" t="s">
        <v>593</v>
      </c>
      <c r="R88" s="85"/>
      <c r="S88" s="63"/>
      <c r="T88" s="63"/>
      <c r="U88" s="63"/>
      <c r="V88" s="95"/>
      <c r="W88" s="95"/>
    </row>
    <row r="89" spans="1:23" ht="31.5" customHeight="1">
      <c r="A89" s="31"/>
      <c r="B89" s="31"/>
      <c r="C89" s="655"/>
      <c r="D89" s="660"/>
      <c r="E89" s="30" t="s">
        <v>597</v>
      </c>
      <c r="F89" s="33" t="s">
        <v>593</v>
      </c>
      <c r="G89" s="33" t="s">
        <v>593</v>
      </c>
      <c r="H89" s="82"/>
      <c r="I89" s="33" t="s">
        <v>593</v>
      </c>
      <c r="J89" s="85"/>
      <c r="K89" s="33" t="s">
        <v>593</v>
      </c>
      <c r="L89" s="85"/>
      <c r="M89" s="33" t="s">
        <v>593</v>
      </c>
      <c r="N89" s="85"/>
      <c r="O89" s="33" t="s">
        <v>593</v>
      </c>
      <c r="P89" s="85"/>
      <c r="Q89" s="33" t="s">
        <v>593</v>
      </c>
      <c r="R89" s="85"/>
      <c r="S89" s="63"/>
      <c r="T89" s="63"/>
      <c r="U89" s="63"/>
      <c r="V89" s="95"/>
      <c r="W89" s="95"/>
    </row>
    <row r="90" spans="1:23" ht="21.75" customHeight="1">
      <c r="A90" s="31"/>
      <c r="B90" s="31"/>
      <c r="C90" s="656"/>
      <c r="D90" s="661"/>
      <c r="E90" s="30" t="s">
        <v>598</v>
      </c>
      <c r="F90" s="33" t="s">
        <v>599</v>
      </c>
      <c r="G90" s="33" t="s">
        <v>599</v>
      </c>
      <c r="H90" s="82"/>
      <c r="I90" s="33" t="s">
        <v>599</v>
      </c>
      <c r="J90" s="85"/>
      <c r="K90" s="33" t="s">
        <v>599</v>
      </c>
      <c r="L90" s="85"/>
      <c r="M90" s="33" t="s">
        <v>599</v>
      </c>
      <c r="N90" s="85"/>
      <c r="O90" s="33" t="s">
        <v>599</v>
      </c>
      <c r="P90" s="85"/>
      <c r="Q90" s="33" t="s">
        <v>599</v>
      </c>
      <c r="R90" s="85"/>
      <c r="S90" s="63"/>
      <c r="T90" s="63"/>
      <c r="U90" s="63"/>
      <c r="V90" s="95"/>
      <c r="W90" s="95"/>
    </row>
    <row r="91" spans="1:23" ht="41.25" customHeight="1">
      <c r="A91" s="31"/>
      <c r="B91" s="31"/>
      <c r="C91" s="532" t="s">
        <v>600</v>
      </c>
      <c r="D91" s="202" t="s">
        <v>601</v>
      </c>
      <c r="E91" s="30" t="s">
        <v>602</v>
      </c>
      <c r="F91" s="33">
        <v>100</v>
      </c>
      <c r="G91" s="33">
        <v>100</v>
      </c>
      <c r="H91" s="82">
        <v>99200000</v>
      </c>
      <c r="I91" s="33">
        <v>100</v>
      </c>
      <c r="J91" s="86">
        <v>235000000</v>
      </c>
      <c r="K91" s="33">
        <v>150</v>
      </c>
      <c r="L91" s="86">
        <v>299000000</v>
      </c>
      <c r="M91" s="33">
        <v>150</v>
      </c>
      <c r="N91" s="86">
        <v>300000000</v>
      </c>
      <c r="O91" s="33">
        <v>200</v>
      </c>
      <c r="P91" s="86">
        <v>350000000</v>
      </c>
      <c r="Q91" s="33">
        <v>200</v>
      </c>
      <c r="R91" s="86">
        <v>400000000</v>
      </c>
      <c r="S91" s="63"/>
      <c r="T91" s="63"/>
      <c r="U91" s="63"/>
      <c r="V91" s="95"/>
      <c r="W91" s="95"/>
    </row>
    <row r="92" spans="1:23" ht="22.5" customHeight="1">
      <c r="A92" s="31"/>
      <c r="B92" s="31"/>
      <c r="C92" s="532" t="s">
        <v>603</v>
      </c>
      <c r="D92" s="202" t="s">
        <v>604</v>
      </c>
      <c r="E92" s="30" t="s">
        <v>605</v>
      </c>
      <c r="F92" s="33" t="s">
        <v>593</v>
      </c>
      <c r="G92" s="33" t="s">
        <v>593</v>
      </c>
      <c r="H92" s="82">
        <v>134500000</v>
      </c>
      <c r="I92" s="33" t="s">
        <v>593</v>
      </c>
      <c r="J92" s="86">
        <v>260000000</v>
      </c>
      <c r="K92" s="33" t="s">
        <v>593</v>
      </c>
      <c r="L92" s="101">
        <v>402500000</v>
      </c>
      <c r="M92" s="33" t="s">
        <v>593</v>
      </c>
      <c r="N92" s="101">
        <v>325000000</v>
      </c>
      <c r="O92" s="33" t="s">
        <v>593</v>
      </c>
      <c r="P92" s="101">
        <v>350000000</v>
      </c>
      <c r="Q92" s="33" t="s">
        <v>593</v>
      </c>
      <c r="R92" s="101">
        <v>375000000</v>
      </c>
      <c r="S92" s="63"/>
      <c r="T92" s="63"/>
      <c r="U92" s="63"/>
      <c r="V92" s="95"/>
      <c r="W92" s="95"/>
    </row>
    <row r="93" spans="1:23" ht="33.75" customHeight="1">
      <c r="A93" s="31"/>
      <c r="B93" s="31"/>
      <c r="C93" s="532" t="s">
        <v>606</v>
      </c>
      <c r="D93" s="202" t="s">
        <v>607</v>
      </c>
      <c r="E93" s="30" t="s">
        <v>608</v>
      </c>
      <c r="F93" s="33" t="s">
        <v>609</v>
      </c>
      <c r="G93" s="33" t="s">
        <v>609</v>
      </c>
      <c r="H93" s="82">
        <v>212061410</v>
      </c>
      <c r="I93" s="87">
        <v>5</v>
      </c>
      <c r="J93" s="86">
        <v>350000000</v>
      </c>
      <c r="K93" s="87">
        <v>6</v>
      </c>
      <c r="L93" s="37">
        <v>350000000</v>
      </c>
      <c r="M93" s="87">
        <v>6</v>
      </c>
      <c r="N93" s="101">
        <v>450000000</v>
      </c>
      <c r="O93" s="87">
        <v>7</v>
      </c>
      <c r="P93" s="101">
        <v>500000000</v>
      </c>
      <c r="Q93" s="87">
        <v>8</v>
      </c>
      <c r="R93" s="101">
        <v>550000000</v>
      </c>
      <c r="S93" s="63"/>
      <c r="T93" s="63"/>
      <c r="U93" s="63"/>
      <c r="V93" s="95"/>
      <c r="W93" s="95"/>
    </row>
    <row r="94" spans="1:23" ht="27" customHeight="1">
      <c r="A94" s="31"/>
      <c r="B94" s="31"/>
      <c r="C94" s="532" t="s">
        <v>610</v>
      </c>
      <c r="D94" s="202" t="s">
        <v>611</v>
      </c>
      <c r="E94" s="30"/>
      <c r="F94" s="33" t="s">
        <v>592</v>
      </c>
      <c r="G94" s="33" t="s">
        <v>592</v>
      </c>
      <c r="H94" s="82"/>
      <c r="I94" s="87">
        <v>1</v>
      </c>
      <c r="J94" s="37">
        <v>300000000</v>
      </c>
      <c r="K94" s="87">
        <v>1</v>
      </c>
      <c r="L94" s="37">
        <v>275000000</v>
      </c>
      <c r="M94" s="87">
        <v>1</v>
      </c>
      <c r="N94" s="37">
        <v>400000000</v>
      </c>
      <c r="O94" s="87">
        <v>1</v>
      </c>
      <c r="P94" s="101">
        <v>450000000</v>
      </c>
      <c r="Q94" s="87">
        <v>1</v>
      </c>
      <c r="R94" s="101">
        <v>500000000</v>
      </c>
      <c r="S94" s="63"/>
      <c r="T94" s="63"/>
      <c r="U94" s="63"/>
      <c r="V94" s="95"/>
      <c r="W94" s="95"/>
    </row>
    <row r="95" spans="1:23" ht="27" customHeight="1">
      <c r="A95" s="31"/>
      <c r="B95" s="31"/>
      <c r="C95" s="532" t="s">
        <v>612</v>
      </c>
      <c r="D95" s="202" t="s">
        <v>613</v>
      </c>
      <c r="E95" s="30"/>
      <c r="F95" s="33" t="s">
        <v>592</v>
      </c>
      <c r="G95" s="33" t="s">
        <v>592</v>
      </c>
      <c r="H95" s="82"/>
      <c r="I95" s="87">
        <v>1</v>
      </c>
      <c r="J95" s="37">
        <v>250000000</v>
      </c>
      <c r="K95" s="87">
        <v>1</v>
      </c>
      <c r="L95" s="37">
        <v>275000000</v>
      </c>
      <c r="M95" s="87">
        <v>1</v>
      </c>
      <c r="N95" s="37">
        <v>300000000</v>
      </c>
      <c r="O95" s="87">
        <v>1</v>
      </c>
      <c r="P95" s="101">
        <v>325000000</v>
      </c>
      <c r="Q95" s="87">
        <v>1</v>
      </c>
      <c r="R95" s="101">
        <v>350000000</v>
      </c>
      <c r="S95" s="63"/>
      <c r="T95" s="63"/>
      <c r="U95" s="63"/>
      <c r="V95" s="95"/>
      <c r="W95" s="95"/>
    </row>
    <row r="96" spans="1:23" ht="33" customHeight="1">
      <c r="A96" s="31"/>
      <c r="B96" s="31"/>
      <c r="C96" s="203"/>
      <c r="D96" s="204" t="s">
        <v>614</v>
      </c>
      <c r="E96" s="200"/>
      <c r="F96" s="30"/>
      <c r="G96" s="31"/>
      <c r="H96" s="37"/>
      <c r="I96" s="88"/>
      <c r="J96" s="89"/>
      <c r="K96" s="88"/>
      <c r="L96" s="89"/>
      <c r="M96" s="88"/>
      <c r="N96" s="89"/>
      <c r="O96" s="88"/>
      <c r="P96" s="103"/>
      <c r="Q96" s="88"/>
      <c r="R96" s="103"/>
      <c r="S96" s="63"/>
      <c r="T96" s="63"/>
      <c r="U96" s="63"/>
      <c r="V96" s="95"/>
      <c r="W96" s="95"/>
    </row>
    <row r="97" spans="1:23" ht="105.75" customHeight="1">
      <c r="A97" s="91" t="s">
        <v>615</v>
      </c>
      <c r="B97" s="181" t="s">
        <v>616</v>
      </c>
      <c r="C97" s="528" t="s">
        <v>617</v>
      </c>
      <c r="D97" s="191" t="s">
        <v>618</v>
      </c>
      <c r="E97" s="90" t="s">
        <v>619</v>
      </c>
      <c r="F97" s="91"/>
      <c r="G97" s="23"/>
      <c r="H97" s="78">
        <f>H98+H103</f>
        <v>1039496915</v>
      </c>
      <c r="I97" s="23"/>
      <c r="J97" s="78" t="e">
        <f>J98+J103</f>
        <v>#VALUE!</v>
      </c>
      <c r="K97" s="23"/>
      <c r="L97" s="78">
        <f>L98+L103</f>
        <v>1662260000</v>
      </c>
      <c r="M97" s="23"/>
      <c r="N97" s="78">
        <f>N98+N103</f>
        <v>1884750000</v>
      </c>
      <c r="O97" s="23"/>
      <c r="P97" s="78">
        <f>P98+P103</f>
        <v>2015150000</v>
      </c>
      <c r="Q97" s="23"/>
      <c r="R97" s="78">
        <f>R98+R103</f>
        <v>2548700000</v>
      </c>
      <c r="S97" s="61"/>
      <c r="T97" s="61"/>
      <c r="U97" s="61"/>
      <c r="V97" s="95"/>
      <c r="W97" s="95"/>
    </row>
    <row r="98" spans="1:23" ht="57" customHeight="1">
      <c r="A98" s="100"/>
      <c r="B98" s="100"/>
      <c r="C98" s="533" t="s">
        <v>620</v>
      </c>
      <c r="D98" s="196" t="s">
        <v>621</v>
      </c>
      <c r="E98" s="26" t="s">
        <v>622</v>
      </c>
      <c r="F98" s="72"/>
      <c r="G98" s="72"/>
      <c r="H98" s="92">
        <f>SUM(H99:H102)</f>
        <v>891681845</v>
      </c>
      <c r="I98" s="72"/>
      <c r="J98" s="92">
        <f>SUM(J99:J102)</f>
        <v>1245000000</v>
      </c>
      <c r="K98" s="72"/>
      <c r="L98" s="92">
        <f>SUM(L99:L102)</f>
        <v>1305500000</v>
      </c>
      <c r="M98" s="72"/>
      <c r="N98" s="92">
        <f>SUM(N99:N102)</f>
        <v>1469750000</v>
      </c>
      <c r="O98" s="72"/>
      <c r="P98" s="92">
        <f>SUM(P99:P102)</f>
        <v>1600150000</v>
      </c>
      <c r="Q98" s="72"/>
      <c r="R98" s="92">
        <f>SUM(R99:R102)</f>
        <v>2083000000</v>
      </c>
      <c r="S98" s="62"/>
      <c r="T98" s="62"/>
      <c r="U98" s="62"/>
      <c r="V98" s="95"/>
      <c r="W98" s="95"/>
    </row>
    <row r="99" spans="1:23" ht="51.75" customHeight="1">
      <c r="A99" s="30"/>
      <c r="B99" s="30"/>
      <c r="C99" s="534" t="s">
        <v>623</v>
      </c>
      <c r="D99" s="202" t="s">
        <v>624</v>
      </c>
      <c r="E99" s="93" t="s">
        <v>625</v>
      </c>
      <c r="F99" s="31"/>
      <c r="G99" s="31">
        <v>1</v>
      </c>
      <c r="H99" s="37">
        <v>242631350</v>
      </c>
      <c r="I99" s="31">
        <v>2</v>
      </c>
      <c r="J99" s="86">
        <v>350000000</v>
      </c>
      <c r="K99" s="31">
        <v>4</v>
      </c>
      <c r="L99" s="104">
        <v>450000000</v>
      </c>
      <c r="M99" s="31">
        <v>5</v>
      </c>
      <c r="N99" s="86">
        <v>523400000</v>
      </c>
      <c r="O99" s="31">
        <v>6</v>
      </c>
      <c r="P99" s="86">
        <v>568400000</v>
      </c>
      <c r="Q99" s="31"/>
      <c r="R99" s="86">
        <v>587500000</v>
      </c>
      <c r="S99" s="63"/>
      <c r="T99" s="63"/>
      <c r="U99" s="63"/>
      <c r="V99" s="95"/>
      <c r="W99" s="95"/>
    </row>
    <row r="100" spans="1:23" ht="47.25" customHeight="1">
      <c r="A100" s="205"/>
      <c r="B100" s="30"/>
      <c r="C100" s="534" t="s">
        <v>626</v>
      </c>
      <c r="D100" s="202" t="s">
        <v>627</v>
      </c>
      <c r="E100" s="93" t="s">
        <v>628</v>
      </c>
      <c r="F100" s="33"/>
      <c r="G100" s="33">
        <v>44</v>
      </c>
      <c r="H100" s="37">
        <v>258554400</v>
      </c>
      <c r="I100" s="31">
        <v>45</v>
      </c>
      <c r="J100" s="86">
        <v>350000000</v>
      </c>
      <c r="K100" s="31">
        <v>47</v>
      </c>
      <c r="L100" s="86">
        <v>420000000</v>
      </c>
      <c r="M100" s="31">
        <v>50</v>
      </c>
      <c r="N100" s="86">
        <v>465750000</v>
      </c>
      <c r="O100" s="31">
        <v>55</v>
      </c>
      <c r="P100" s="86">
        <v>496750000</v>
      </c>
      <c r="Q100" s="31"/>
      <c r="R100" s="86">
        <v>537500000</v>
      </c>
      <c r="S100" s="63"/>
      <c r="T100" s="63"/>
      <c r="U100" s="63"/>
      <c r="V100" s="95"/>
      <c r="W100" s="95"/>
    </row>
    <row r="101" spans="1:23" ht="43.5" customHeight="1">
      <c r="A101" s="205"/>
      <c r="B101" s="30"/>
      <c r="C101" s="534" t="s">
        <v>629</v>
      </c>
      <c r="D101" s="197" t="s">
        <v>630</v>
      </c>
      <c r="E101" s="93" t="s">
        <v>631</v>
      </c>
      <c r="F101" s="31"/>
      <c r="G101" s="31">
        <v>2</v>
      </c>
      <c r="H101" s="37">
        <v>215987300</v>
      </c>
      <c r="I101" s="31">
        <v>4</v>
      </c>
      <c r="J101" s="86">
        <v>300000000</v>
      </c>
      <c r="K101" s="31">
        <v>6</v>
      </c>
      <c r="L101" s="86">
        <v>435500000</v>
      </c>
      <c r="M101" s="31">
        <v>8</v>
      </c>
      <c r="N101" s="86">
        <v>480600000</v>
      </c>
      <c r="O101" s="31">
        <v>10</v>
      </c>
      <c r="P101" s="86">
        <v>535000000</v>
      </c>
      <c r="Q101" s="31"/>
      <c r="R101" s="86">
        <v>568500000</v>
      </c>
      <c r="S101" s="63"/>
      <c r="T101" s="63"/>
      <c r="U101" s="63"/>
      <c r="V101" s="95"/>
      <c r="W101" s="95"/>
    </row>
    <row r="102" spans="1:23" ht="38.25" customHeight="1">
      <c r="A102" s="205"/>
      <c r="B102" s="30"/>
      <c r="C102" s="534" t="s">
        <v>632</v>
      </c>
      <c r="D102" s="202" t="s">
        <v>633</v>
      </c>
      <c r="E102" s="93" t="s">
        <v>634</v>
      </c>
      <c r="F102" s="31"/>
      <c r="G102" s="31"/>
      <c r="H102" s="37">
        <v>174508795</v>
      </c>
      <c r="I102" s="31"/>
      <c r="J102" s="86">
        <v>245000000</v>
      </c>
      <c r="K102" s="31"/>
      <c r="L102" s="33" t="s">
        <v>434</v>
      </c>
      <c r="M102" s="31"/>
      <c r="N102" s="86" t="s">
        <v>635</v>
      </c>
      <c r="O102" s="31"/>
      <c r="P102" s="86" t="s">
        <v>635</v>
      </c>
      <c r="Q102" s="31"/>
      <c r="R102" s="86">
        <v>389500000</v>
      </c>
      <c r="S102" s="63"/>
      <c r="T102" s="63"/>
      <c r="U102" s="63"/>
      <c r="V102" s="95"/>
      <c r="W102" s="95"/>
    </row>
    <row r="103" spans="1:23" ht="42.75" customHeight="1">
      <c r="A103" s="192"/>
      <c r="B103" s="100"/>
      <c r="C103" s="533" t="s">
        <v>636</v>
      </c>
      <c r="D103" s="177" t="s">
        <v>637</v>
      </c>
      <c r="E103" s="26" t="s">
        <v>638</v>
      </c>
      <c r="F103" s="27"/>
      <c r="G103" s="27"/>
      <c r="H103" s="36">
        <f>H104</f>
        <v>147815070</v>
      </c>
      <c r="I103" s="27"/>
      <c r="J103" s="29" t="str">
        <f>J104</f>
        <v>250,000,000</v>
      </c>
      <c r="K103" s="27"/>
      <c r="L103" s="105">
        <f>L104</f>
        <v>356760000</v>
      </c>
      <c r="M103" s="27"/>
      <c r="N103" s="105">
        <f>N104</f>
        <v>415000000</v>
      </c>
      <c r="O103" s="27"/>
      <c r="P103" s="105">
        <f>P104</f>
        <v>415000000</v>
      </c>
      <c r="Q103" s="27"/>
      <c r="R103" s="105">
        <f>R104</f>
        <v>465700000</v>
      </c>
      <c r="S103" s="62"/>
      <c r="T103" s="62"/>
      <c r="U103" s="62"/>
      <c r="V103" s="95"/>
      <c r="W103" s="95"/>
    </row>
    <row r="104" spans="1:23" ht="35.25" customHeight="1">
      <c r="A104" s="205"/>
      <c r="B104" s="30"/>
      <c r="C104" s="534" t="s">
        <v>639</v>
      </c>
      <c r="D104" s="202" t="s">
        <v>640</v>
      </c>
      <c r="E104" s="93" t="s">
        <v>641</v>
      </c>
      <c r="F104" s="63"/>
      <c r="G104" s="63" t="s">
        <v>642</v>
      </c>
      <c r="H104" s="37">
        <v>147815070</v>
      </c>
      <c r="I104" s="63" t="s">
        <v>642</v>
      </c>
      <c r="J104" s="33" t="s">
        <v>643</v>
      </c>
      <c r="K104" s="63" t="s">
        <v>642</v>
      </c>
      <c r="L104" s="86">
        <v>356760000</v>
      </c>
      <c r="M104" s="63" t="s">
        <v>642</v>
      </c>
      <c r="N104" s="86">
        <v>415000000</v>
      </c>
      <c r="O104" s="63" t="s">
        <v>642</v>
      </c>
      <c r="P104" s="86">
        <v>415000000</v>
      </c>
      <c r="Q104" s="31"/>
      <c r="R104" s="86">
        <v>465700000</v>
      </c>
      <c r="S104" s="63"/>
      <c r="T104" s="63"/>
      <c r="U104" s="63"/>
      <c r="V104" s="95"/>
      <c r="W104" s="95"/>
    </row>
    <row r="105" spans="1:23">
      <c r="A105" s="95"/>
      <c r="B105" s="95"/>
      <c r="C105" s="95"/>
      <c r="D105" s="95"/>
      <c r="E105" s="95"/>
      <c r="F105" s="95"/>
      <c r="G105" s="95"/>
      <c r="H105" s="95"/>
      <c r="I105" s="95"/>
      <c r="J105" s="96"/>
      <c r="K105" s="95"/>
      <c r="L105" s="95"/>
      <c r="M105" s="95"/>
      <c r="N105" s="95"/>
      <c r="O105" s="95"/>
      <c r="P105" s="95"/>
      <c r="Q105" s="95"/>
      <c r="R105" s="95"/>
      <c r="S105" s="106"/>
      <c r="T105" s="106"/>
      <c r="U105" s="106"/>
      <c r="V105" s="95"/>
      <c r="W105" s="95"/>
    </row>
    <row r="106" spans="1:23">
      <c r="A106" s="95"/>
      <c r="B106" s="95"/>
      <c r="C106" s="95"/>
      <c r="D106" s="95"/>
      <c r="E106" s="95"/>
      <c r="F106" s="95"/>
      <c r="G106" s="95"/>
      <c r="H106" s="95"/>
      <c r="I106" s="95"/>
      <c r="J106" s="96"/>
      <c r="K106" s="95"/>
      <c r="L106" s="95"/>
      <c r="M106" s="95"/>
      <c r="N106" s="95"/>
      <c r="O106" s="95"/>
      <c r="P106" s="95"/>
      <c r="Q106" s="95"/>
      <c r="R106" s="95"/>
      <c r="S106" s="106"/>
      <c r="T106" s="106"/>
      <c r="U106" s="106"/>
      <c r="V106" s="95"/>
      <c r="W106" s="95"/>
    </row>
    <row r="107" spans="1:23">
      <c r="A107" s="95"/>
      <c r="B107" s="95"/>
      <c r="C107" s="95"/>
      <c r="D107" s="95"/>
      <c r="E107" s="95"/>
      <c r="F107" s="95"/>
      <c r="G107" s="95"/>
      <c r="H107" s="95"/>
      <c r="I107" s="95"/>
      <c r="J107" s="96"/>
      <c r="K107" s="95"/>
      <c r="L107" s="95"/>
      <c r="M107" s="95"/>
      <c r="N107" s="95"/>
      <c r="O107" s="95"/>
      <c r="P107" s="95"/>
      <c r="Q107" s="95"/>
      <c r="R107" s="95"/>
      <c r="S107" s="106"/>
      <c r="T107" s="106"/>
      <c r="U107" s="106"/>
      <c r="V107" s="95"/>
      <c r="W107" s="95"/>
    </row>
    <row r="108" spans="1:23">
      <c r="A108" s="95"/>
      <c r="B108" s="95"/>
      <c r="C108" s="95"/>
      <c r="D108" s="95"/>
      <c r="E108" s="95"/>
      <c r="F108" s="95"/>
      <c r="G108" s="95"/>
      <c r="H108" s="95"/>
      <c r="I108" s="95"/>
      <c r="J108" s="96"/>
      <c r="K108" s="95"/>
      <c r="L108" s="95"/>
      <c r="M108" s="95"/>
      <c r="N108" s="95"/>
      <c r="O108" s="95"/>
      <c r="P108" s="95"/>
      <c r="Q108" s="95"/>
      <c r="R108" s="95"/>
      <c r="S108" s="106"/>
      <c r="T108" s="106"/>
      <c r="U108" s="106"/>
      <c r="V108" s="95"/>
      <c r="W108" s="95"/>
    </row>
    <row r="109" spans="1:23">
      <c r="A109" s="95"/>
      <c r="B109" s="95"/>
      <c r="C109" s="95"/>
      <c r="D109" s="95"/>
      <c r="E109" s="95"/>
      <c r="F109" s="95"/>
      <c r="G109" s="95"/>
      <c r="H109" s="95"/>
      <c r="I109" s="95"/>
      <c r="J109" s="95"/>
      <c r="K109" s="95"/>
      <c r="L109" s="95"/>
      <c r="M109" s="95"/>
      <c r="N109" s="95"/>
      <c r="O109" s="95"/>
      <c r="P109" s="95"/>
      <c r="Q109" s="95"/>
      <c r="R109" s="95"/>
      <c r="S109" s="106"/>
      <c r="T109" s="106"/>
      <c r="U109" s="106"/>
      <c r="V109" s="95"/>
      <c r="W109" s="95"/>
    </row>
    <row r="110" spans="1:23" ht="15" customHeight="1">
      <c r="A110" s="95"/>
      <c r="B110" s="95"/>
      <c r="C110" s="95"/>
      <c r="D110" s="95"/>
      <c r="E110" s="95"/>
      <c r="F110" s="95"/>
      <c r="G110" s="95"/>
      <c r="H110" s="95"/>
      <c r="I110" s="95"/>
      <c r="J110" s="95"/>
      <c r="K110" s="95"/>
      <c r="L110" s="95"/>
      <c r="M110" s="95"/>
      <c r="N110" s="95"/>
      <c r="O110" s="95"/>
      <c r="P110" s="95"/>
      <c r="Q110" s="95"/>
      <c r="R110" s="95"/>
      <c r="S110" s="106"/>
      <c r="T110" s="106"/>
      <c r="U110" s="106"/>
      <c r="V110" s="95"/>
      <c r="W110" s="95"/>
    </row>
    <row r="111" spans="1:23">
      <c r="A111" s="95"/>
      <c r="B111" s="95"/>
      <c r="C111" s="95"/>
      <c r="D111" s="95"/>
      <c r="E111" s="95"/>
      <c r="F111" s="95"/>
      <c r="G111" s="95"/>
      <c r="H111" s="95"/>
      <c r="I111" s="95"/>
      <c r="J111" s="95"/>
      <c r="K111" s="95"/>
      <c r="L111" s="95"/>
      <c r="M111" s="95"/>
      <c r="N111" s="95"/>
      <c r="O111" s="95"/>
      <c r="P111" s="95"/>
      <c r="Q111" s="95"/>
      <c r="R111" s="95"/>
      <c r="S111" s="106"/>
      <c r="T111" s="106"/>
      <c r="U111" s="106"/>
      <c r="V111" s="95"/>
      <c r="W111" s="95"/>
    </row>
    <row r="112" spans="1:23">
      <c r="A112" s="95"/>
      <c r="B112" s="95"/>
      <c r="C112" s="95"/>
      <c r="D112" s="95"/>
      <c r="E112" s="95"/>
      <c r="F112" s="95"/>
      <c r="G112" s="95"/>
      <c r="H112" s="95"/>
      <c r="I112" s="95"/>
      <c r="J112" s="95"/>
      <c r="K112" s="95"/>
      <c r="L112" s="95"/>
      <c r="M112" s="95"/>
      <c r="N112" s="95"/>
      <c r="O112" s="95"/>
      <c r="P112" s="95"/>
      <c r="Q112" s="95"/>
      <c r="R112" s="95"/>
      <c r="S112" s="106"/>
      <c r="T112" s="106"/>
      <c r="U112" s="106"/>
      <c r="V112" s="95"/>
      <c r="W112" s="95"/>
    </row>
    <row r="113" spans="1:23">
      <c r="A113" s="95"/>
      <c r="B113" s="95"/>
      <c r="C113" s="95"/>
      <c r="D113" s="95"/>
      <c r="E113" s="95"/>
      <c r="F113" s="95"/>
      <c r="G113" s="95"/>
      <c r="H113" s="95"/>
      <c r="I113" s="95"/>
      <c r="J113" s="95"/>
      <c r="K113" s="95"/>
      <c r="L113" s="95"/>
      <c r="M113" s="95"/>
      <c r="N113" s="95"/>
      <c r="O113" s="95"/>
      <c r="P113" s="95"/>
      <c r="Q113" s="95"/>
      <c r="R113" s="95"/>
      <c r="S113" s="106"/>
      <c r="T113" s="106"/>
      <c r="U113" s="106"/>
      <c r="V113" s="95"/>
      <c r="W113" s="95"/>
    </row>
    <row r="114" spans="1:23">
      <c r="A114" s="95"/>
      <c r="B114" s="95"/>
      <c r="C114" s="95"/>
      <c r="D114" s="95"/>
      <c r="E114" s="95"/>
      <c r="F114" s="95"/>
      <c r="G114" s="95"/>
      <c r="H114" s="95"/>
      <c r="I114" s="95"/>
      <c r="J114" s="95"/>
      <c r="K114" s="95"/>
      <c r="L114" s="95"/>
      <c r="M114" s="95"/>
      <c r="N114" s="95"/>
      <c r="O114" s="95"/>
      <c r="P114" s="95"/>
      <c r="Q114" s="95"/>
      <c r="R114" s="95"/>
      <c r="S114" s="106"/>
      <c r="T114" s="106"/>
      <c r="U114" s="106"/>
      <c r="V114" s="95"/>
      <c r="W114" s="95"/>
    </row>
    <row r="115" spans="1:23">
      <c r="A115" s="95"/>
      <c r="B115" s="95"/>
      <c r="C115" s="95"/>
      <c r="D115" s="95"/>
      <c r="E115" s="95"/>
      <c r="F115" s="95"/>
      <c r="G115" s="95"/>
      <c r="H115" s="95"/>
      <c r="I115" s="95"/>
      <c r="J115" s="95"/>
      <c r="K115" s="95"/>
      <c r="L115" s="95"/>
      <c r="M115" s="95"/>
      <c r="N115" s="95"/>
      <c r="O115" s="95"/>
      <c r="P115" s="95"/>
      <c r="Q115" s="95"/>
      <c r="R115" s="95"/>
      <c r="S115" s="106"/>
      <c r="T115" s="106"/>
      <c r="U115" s="106"/>
      <c r="V115" s="95"/>
      <c r="W115" s="95"/>
    </row>
    <row r="116" spans="1:23" ht="15" customHeight="1">
      <c r="A116" s="95"/>
      <c r="B116" s="95"/>
      <c r="C116" s="95"/>
      <c r="D116" s="95"/>
      <c r="E116" s="95"/>
      <c r="F116" s="95"/>
      <c r="G116" s="95"/>
      <c r="H116" s="95"/>
      <c r="I116" s="95"/>
      <c r="J116" s="95"/>
      <c r="K116" s="95"/>
      <c r="L116" s="95"/>
      <c r="M116" s="95"/>
      <c r="N116" s="95"/>
      <c r="O116" s="95"/>
      <c r="P116" s="95"/>
      <c r="Q116" s="95"/>
      <c r="R116" s="95"/>
      <c r="S116" s="106"/>
      <c r="T116" s="106"/>
      <c r="U116" s="106"/>
      <c r="V116" s="95"/>
      <c r="W116" s="95"/>
    </row>
    <row r="117" spans="1:23">
      <c r="A117" s="95"/>
      <c r="B117" s="95"/>
      <c r="C117" s="95"/>
      <c r="D117" s="95"/>
      <c r="E117" s="95"/>
      <c r="F117" s="95"/>
      <c r="G117" s="95"/>
      <c r="H117" s="95"/>
      <c r="I117" s="95"/>
      <c r="J117" s="95"/>
      <c r="K117" s="95"/>
      <c r="L117" s="95"/>
      <c r="M117" s="95"/>
      <c r="N117" s="95"/>
      <c r="O117" s="95"/>
      <c r="P117" s="95"/>
      <c r="Q117" s="95"/>
      <c r="R117" s="95"/>
      <c r="S117" s="106"/>
      <c r="T117" s="106"/>
      <c r="U117" s="106"/>
      <c r="V117" s="95"/>
      <c r="W117" s="95"/>
    </row>
    <row r="118" spans="1:23">
      <c r="A118" s="95"/>
      <c r="B118" s="95"/>
      <c r="C118" s="95"/>
      <c r="D118" s="95"/>
      <c r="E118" s="95"/>
      <c r="F118" s="95"/>
      <c r="G118" s="95"/>
      <c r="H118" s="95"/>
      <c r="I118" s="95"/>
      <c r="J118" s="95"/>
      <c r="K118" s="95"/>
      <c r="L118" s="95"/>
      <c r="M118" s="95"/>
      <c r="N118" s="95"/>
      <c r="O118" s="95"/>
      <c r="P118" s="95"/>
      <c r="Q118" s="95"/>
      <c r="R118" s="95"/>
      <c r="S118" s="106"/>
      <c r="T118" s="106"/>
      <c r="U118" s="106"/>
      <c r="V118" s="95"/>
      <c r="W118" s="95"/>
    </row>
    <row r="119" spans="1:23">
      <c r="A119" s="95"/>
      <c r="B119" s="95"/>
      <c r="C119" s="95"/>
      <c r="D119" s="95"/>
      <c r="E119" s="95"/>
      <c r="F119" s="95"/>
      <c r="G119" s="95"/>
      <c r="H119" s="95"/>
      <c r="I119" s="95"/>
      <c r="J119" s="95"/>
      <c r="K119" s="95"/>
      <c r="L119" s="95"/>
      <c r="M119" s="95"/>
      <c r="N119" s="95"/>
      <c r="O119" s="95"/>
      <c r="P119" s="95"/>
      <c r="Q119" s="95"/>
      <c r="R119" s="95"/>
      <c r="S119" s="106"/>
      <c r="T119" s="106"/>
      <c r="U119" s="106"/>
      <c r="V119" s="95"/>
      <c r="W119" s="95"/>
    </row>
    <row r="120" spans="1:23">
      <c r="A120" s="95"/>
      <c r="B120" s="95"/>
      <c r="C120" s="95"/>
      <c r="D120" s="95"/>
      <c r="E120" s="95"/>
      <c r="F120" s="95"/>
      <c r="G120" s="95"/>
      <c r="H120" s="95"/>
      <c r="I120" s="95"/>
      <c r="J120" s="95"/>
      <c r="K120" s="95"/>
      <c r="L120" s="95"/>
      <c r="M120" s="95"/>
      <c r="N120" s="95"/>
      <c r="O120" s="95"/>
      <c r="P120" s="95"/>
      <c r="Q120" s="95"/>
      <c r="R120" s="95"/>
      <c r="S120" s="106"/>
      <c r="T120" s="106"/>
      <c r="U120" s="106"/>
      <c r="V120" s="95"/>
      <c r="W120" s="95"/>
    </row>
    <row r="121" spans="1:23">
      <c r="A121" s="95"/>
      <c r="B121" s="95"/>
      <c r="C121" s="95"/>
      <c r="D121" s="95"/>
      <c r="E121" s="95"/>
      <c r="F121" s="95"/>
      <c r="G121" s="95"/>
      <c r="H121" s="95"/>
      <c r="I121" s="95"/>
      <c r="J121" s="95"/>
      <c r="K121" s="95"/>
      <c r="L121" s="95"/>
      <c r="M121" s="95"/>
      <c r="N121" s="95"/>
      <c r="O121" s="95"/>
      <c r="P121" s="95"/>
      <c r="Q121" s="95"/>
      <c r="R121" s="95"/>
      <c r="S121" s="106"/>
      <c r="T121" s="106"/>
      <c r="U121" s="106"/>
      <c r="V121" s="95"/>
      <c r="W121" s="95"/>
    </row>
    <row r="122" spans="1:23">
      <c r="A122" s="95"/>
      <c r="B122" s="95"/>
      <c r="C122" s="95"/>
      <c r="D122" s="95"/>
      <c r="S122" s="106"/>
      <c r="T122" s="106"/>
      <c r="U122" s="106"/>
    </row>
  </sheetData>
  <mergeCells count="23">
    <mergeCell ref="R83:R84"/>
    <mergeCell ref="H83:H84"/>
    <mergeCell ref="J83:J84"/>
    <mergeCell ref="L83:L84"/>
    <mergeCell ref="N83:N84"/>
    <mergeCell ref="P83:P84"/>
    <mergeCell ref="C83:C84"/>
    <mergeCell ref="C85:C90"/>
    <mergeCell ref="D5:D6"/>
    <mergeCell ref="D83:D84"/>
    <mergeCell ref="D85:D90"/>
    <mergeCell ref="A1:U1"/>
    <mergeCell ref="A2:U2"/>
    <mergeCell ref="A3:U3"/>
    <mergeCell ref="G5:H5"/>
    <mergeCell ref="I5:J5"/>
    <mergeCell ref="K5:L5"/>
    <mergeCell ref="M5:N5"/>
    <mergeCell ref="O5:P5"/>
    <mergeCell ref="Q5:R5"/>
    <mergeCell ref="A5:A6"/>
    <mergeCell ref="B5:B6"/>
    <mergeCell ref="E5:E6"/>
  </mergeCells>
  <pageMargins left="0.31496062992126" right="0.511811023622047" top="0.35433070866141703" bottom="0.74803149606299202" header="0.31496062992126" footer="0.31496062992126"/>
  <pageSetup paperSize="5" scale="6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8"/>
  <sheetViews>
    <sheetView workbookViewId="0">
      <selection activeCell="J14" sqref="J14:J16"/>
    </sheetView>
  </sheetViews>
  <sheetFormatPr defaultColWidth="9" defaultRowHeight="15"/>
  <cols>
    <col min="1" max="1" width="2.5703125" customWidth="1"/>
    <col min="2" max="2" width="4.5703125" customWidth="1"/>
    <col min="3" max="3" width="3.140625" customWidth="1"/>
    <col min="4" max="4" width="4.42578125" customWidth="1"/>
    <col min="5" max="5" width="3.28515625" customWidth="1"/>
  </cols>
  <sheetData>
    <row r="1" spans="1:19">
      <c r="A1" s="666" t="s">
        <v>644</v>
      </c>
      <c r="B1" s="666"/>
      <c r="C1" s="666"/>
      <c r="D1" s="666"/>
      <c r="E1" s="666"/>
      <c r="F1" s="666"/>
      <c r="G1" s="666"/>
      <c r="H1" s="666"/>
      <c r="I1" s="666"/>
      <c r="J1" s="666"/>
      <c r="K1" s="666"/>
      <c r="L1" s="666"/>
      <c r="M1" s="666"/>
      <c r="N1" s="666"/>
      <c r="O1" s="666"/>
      <c r="P1" s="666"/>
      <c r="Q1" s="666"/>
      <c r="R1" s="666"/>
      <c r="S1" s="666"/>
    </row>
    <row r="2" spans="1:19">
      <c r="A2" s="667" t="s">
        <v>645</v>
      </c>
      <c r="B2" s="667"/>
      <c r="C2" s="667"/>
      <c r="D2" s="667"/>
      <c r="E2" s="667"/>
      <c r="F2" s="667"/>
      <c r="G2" s="667"/>
      <c r="H2" s="667"/>
      <c r="I2" s="667"/>
      <c r="J2" s="667"/>
      <c r="K2" s="667"/>
      <c r="L2" s="667"/>
      <c r="M2" s="667"/>
      <c r="N2" s="667"/>
      <c r="O2" s="667"/>
      <c r="P2" s="667"/>
      <c r="Q2" s="667"/>
      <c r="R2" s="667"/>
      <c r="S2" s="667"/>
    </row>
    <row r="3" spans="1:19">
      <c r="A3" s="667" t="s">
        <v>35</v>
      </c>
      <c r="B3" s="667"/>
      <c r="C3" s="667"/>
      <c r="D3" s="667"/>
      <c r="E3" s="667"/>
      <c r="F3" s="667"/>
      <c r="G3" s="667"/>
      <c r="H3" s="667"/>
      <c r="I3" s="667"/>
      <c r="J3" s="667"/>
      <c r="K3" s="667"/>
      <c r="L3" s="667"/>
      <c r="M3" s="667"/>
      <c r="N3" s="667"/>
      <c r="O3" s="667"/>
      <c r="P3" s="667"/>
      <c r="Q3" s="667"/>
      <c r="R3" s="667"/>
      <c r="S3" s="667"/>
    </row>
    <row r="4" spans="1:19">
      <c r="A4" s="667" t="s">
        <v>43</v>
      </c>
      <c r="B4" s="667"/>
      <c r="C4" s="667"/>
      <c r="D4" s="667"/>
      <c r="E4" s="667"/>
      <c r="F4" s="667"/>
      <c r="G4" s="667"/>
      <c r="H4" s="667"/>
      <c r="I4" s="667"/>
      <c r="J4" s="667"/>
      <c r="K4" s="667"/>
      <c r="L4" s="667"/>
      <c r="M4" s="667"/>
      <c r="N4" s="667"/>
      <c r="O4" s="667"/>
      <c r="P4" s="667"/>
      <c r="Q4" s="667"/>
      <c r="R4" s="667"/>
      <c r="S4" s="667"/>
    </row>
    <row r="5" spans="1:19">
      <c r="A5" s="668" t="s">
        <v>646</v>
      </c>
      <c r="B5" s="668"/>
      <c r="C5" s="668"/>
      <c r="D5" s="668"/>
      <c r="E5" s="668"/>
      <c r="F5" s="668"/>
      <c r="G5" s="668"/>
      <c r="H5" s="668"/>
      <c r="I5" s="668"/>
      <c r="J5" s="668"/>
      <c r="K5" s="668"/>
      <c r="L5" s="668"/>
      <c r="M5" s="668"/>
      <c r="N5" s="668"/>
      <c r="O5" s="668"/>
      <c r="P5" s="668"/>
      <c r="Q5" s="668"/>
      <c r="R5" s="668"/>
      <c r="S5" s="668"/>
    </row>
    <row r="6" spans="1:19">
      <c r="A6" s="668" t="s">
        <v>647</v>
      </c>
      <c r="B6" s="668"/>
      <c r="C6" s="668"/>
      <c r="D6" s="668"/>
      <c r="E6" s="668"/>
      <c r="F6" s="668"/>
      <c r="G6" s="668"/>
      <c r="H6" s="668"/>
      <c r="I6" s="668"/>
      <c r="J6" s="668"/>
      <c r="K6" s="668"/>
      <c r="L6" s="668"/>
      <c r="M6" s="668"/>
      <c r="N6" s="668"/>
      <c r="O6" s="668"/>
      <c r="P6" s="668"/>
      <c r="Q6" s="668"/>
      <c r="R6" s="668"/>
      <c r="S6" s="668"/>
    </row>
    <row r="7" spans="1:19">
      <c r="A7" s="669" t="s">
        <v>36</v>
      </c>
      <c r="B7" s="669"/>
      <c r="C7" s="669"/>
      <c r="D7" s="669"/>
      <c r="E7" s="669"/>
      <c r="F7" s="669" t="s">
        <v>648</v>
      </c>
      <c r="G7" s="669" t="s">
        <v>649</v>
      </c>
      <c r="H7" s="669"/>
      <c r="I7" s="669"/>
      <c r="J7" s="669" t="s">
        <v>650</v>
      </c>
      <c r="K7" s="669"/>
      <c r="L7" s="669"/>
      <c r="M7" s="669"/>
      <c r="N7" s="669"/>
      <c r="O7" s="669"/>
      <c r="P7" s="669" t="s">
        <v>651</v>
      </c>
      <c r="Q7" s="669" t="s">
        <v>652</v>
      </c>
      <c r="R7" s="669"/>
      <c r="S7" s="669"/>
    </row>
    <row r="8" spans="1:19" ht="21">
      <c r="A8" s="669"/>
      <c r="B8" s="669"/>
      <c r="C8" s="669"/>
      <c r="D8" s="669"/>
      <c r="E8" s="669"/>
      <c r="F8" s="669"/>
      <c r="G8" s="669" t="s">
        <v>653</v>
      </c>
      <c r="H8" s="669" t="s">
        <v>654</v>
      </c>
      <c r="I8" s="669" t="s">
        <v>655</v>
      </c>
      <c r="J8" s="669" t="s">
        <v>656</v>
      </c>
      <c r="K8" s="669" t="s">
        <v>657</v>
      </c>
      <c r="L8" s="669"/>
      <c r="M8" s="669"/>
      <c r="N8" s="669" t="s">
        <v>658</v>
      </c>
      <c r="O8" s="669" t="s">
        <v>659</v>
      </c>
      <c r="P8" s="669"/>
      <c r="Q8" s="669" t="s">
        <v>657</v>
      </c>
      <c r="R8" s="669"/>
      <c r="S8" s="169" t="s">
        <v>660</v>
      </c>
    </row>
    <row r="9" spans="1:19" ht="31.5">
      <c r="A9" s="669"/>
      <c r="B9" s="669"/>
      <c r="C9" s="669"/>
      <c r="D9" s="669"/>
      <c r="E9" s="669"/>
      <c r="F9" s="669"/>
      <c r="G9" s="669"/>
      <c r="H9" s="669"/>
      <c r="I9" s="669"/>
      <c r="J9" s="669"/>
      <c r="K9" s="169" t="s">
        <v>661</v>
      </c>
      <c r="L9" s="169" t="s">
        <v>654</v>
      </c>
      <c r="M9" s="169" t="s">
        <v>655</v>
      </c>
      <c r="N9" s="669"/>
      <c r="O9" s="669"/>
      <c r="P9" s="669"/>
      <c r="Q9" s="169" t="s">
        <v>662</v>
      </c>
      <c r="R9" s="169" t="s">
        <v>49</v>
      </c>
      <c r="S9" s="169" t="s">
        <v>658</v>
      </c>
    </row>
    <row r="10" spans="1:19">
      <c r="A10" s="170">
        <v>2</v>
      </c>
      <c r="B10" s="171"/>
      <c r="C10" s="171"/>
      <c r="D10" s="171"/>
      <c r="E10" s="171"/>
      <c r="F10" s="670" t="s">
        <v>663</v>
      </c>
      <c r="G10" s="670"/>
      <c r="H10" s="670"/>
      <c r="I10" s="670"/>
      <c r="J10" s="670"/>
      <c r="K10" s="670"/>
      <c r="L10" s="670"/>
      <c r="M10" s="670"/>
      <c r="N10" s="670"/>
      <c r="O10" s="670"/>
      <c r="P10" s="670"/>
      <c r="Q10" s="670"/>
      <c r="R10" s="670"/>
      <c r="S10" s="670"/>
    </row>
    <row r="11" spans="1:19" ht="21">
      <c r="A11" s="170">
        <v>2</v>
      </c>
      <c r="B11" s="170">
        <v>16</v>
      </c>
      <c r="C11" s="171"/>
      <c r="D11" s="171"/>
      <c r="E11" s="171"/>
      <c r="F11" s="670" t="s">
        <v>664</v>
      </c>
      <c r="G11" s="670"/>
      <c r="H11" s="670"/>
      <c r="I11" s="670"/>
      <c r="J11" s="670"/>
      <c r="K11" s="670"/>
      <c r="L11" s="670"/>
      <c r="M11" s="670"/>
      <c r="N11" s="172" t="s">
        <v>665</v>
      </c>
      <c r="O11" s="671"/>
      <c r="P11" s="671"/>
      <c r="Q11" s="671"/>
      <c r="R11" s="671"/>
      <c r="S11" s="172" t="s">
        <v>666</v>
      </c>
    </row>
    <row r="12" spans="1:19" ht="21">
      <c r="A12" s="170">
        <v>2</v>
      </c>
      <c r="B12" s="170">
        <v>16</v>
      </c>
      <c r="C12" s="170">
        <v>1</v>
      </c>
      <c r="D12" s="171"/>
      <c r="E12" s="171"/>
      <c r="F12" s="670" t="s">
        <v>412</v>
      </c>
      <c r="G12" s="670"/>
      <c r="H12" s="670"/>
      <c r="I12" s="670"/>
      <c r="J12" s="670"/>
      <c r="K12" s="670"/>
      <c r="L12" s="670"/>
      <c r="M12" s="670"/>
      <c r="N12" s="172" t="s">
        <v>667</v>
      </c>
      <c r="O12" s="671"/>
      <c r="P12" s="671"/>
      <c r="Q12" s="671"/>
      <c r="R12" s="671"/>
      <c r="S12" s="172" t="s">
        <v>668</v>
      </c>
    </row>
    <row r="13" spans="1:19">
      <c r="A13" s="170">
        <v>2</v>
      </c>
      <c r="B13" s="170">
        <v>16</v>
      </c>
      <c r="C13" s="170">
        <v>1</v>
      </c>
      <c r="D13" s="170" t="s">
        <v>669</v>
      </c>
      <c r="E13" s="171"/>
      <c r="F13" s="670" t="s">
        <v>84</v>
      </c>
      <c r="G13" s="670"/>
      <c r="H13" s="670"/>
      <c r="I13" s="670"/>
      <c r="J13" s="670"/>
      <c r="K13" s="670"/>
      <c r="L13" s="670"/>
      <c r="M13" s="670"/>
      <c r="N13" s="172" t="s">
        <v>670</v>
      </c>
      <c r="O13" s="670"/>
      <c r="P13" s="670"/>
      <c r="Q13" s="670"/>
      <c r="R13" s="670"/>
      <c r="S13" s="172" t="s">
        <v>671</v>
      </c>
    </row>
    <row r="14" spans="1:19" ht="63">
      <c r="A14" s="671">
        <v>2</v>
      </c>
      <c r="B14" s="671">
        <v>16</v>
      </c>
      <c r="C14" s="671">
        <v>1</v>
      </c>
      <c r="D14" s="671" t="s">
        <v>669</v>
      </c>
      <c r="E14" s="671">
        <v>1</v>
      </c>
      <c r="F14" s="671" t="s">
        <v>413</v>
      </c>
      <c r="G14" s="671"/>
      <c r="H14" s="171" t="s">
        <v>672</v>
      </c>
      <c r="I14" s="671"/>
      <c r="J14" s="671" t="s">
        <v>673</v>
      </c>
      <c r="K14" s="671"/>
      <c r="L14" s="171" t="s">
        <v>674</v>
      </c>
      <c r="M14" s="671"/>
      <c r="N14" s="673" t="s">
        <v>414</v>
      </c>
      <c r="O14" s="671" t="s">
        <v>675</v>
      </c>
      <c r="P14" s="671"/>
      <c r="Q14" s="671"/>
      <c r="R14" s="671"/>
      <c r="S14" s="673" t="s">
        <v>545</v>
      </c>
    </row>
    <row r="15" spans="1:19" ht="21">
      <c r="A15" s="671"/>
      <c r="B15" s="671"/>
      <c r="C15" s="671"/>
      <c r="D15" s="671"/>
      <c r="E15" s="671"/>
      <c r="F15" s="671"/>
      <c r="G15" s="671"/>
      <c r="H15" s="171" t="s">
        <v>676</v>
      </c>
      <c r="I15" s="671"/>
      <c r="J15" s="671"/>
      <c r="K15" s="671"/>
      <c r="L15" s="171" t="s">
        <v>677</v>
      </c>
      <c r="M15" s="671"/>
      <c r="N15" s="673"/>
      <c r="O15" s="671"/>
      <c r="P15" s="671"/>
      <c r="Q15" s="671"/>
      <c r="R15" s="671"/>
      <c r="S15" s="673"/>
    </row>
    <row r="16" spans="1:19" ht="21">
      <c r="A16" s="671"/>
      <c r="B16" s="671"/>
      <c r="C16" s="671"/>
      <c r="D16" s="671"/>
      <c r="E16" s="671"/>
      <c r="F16" s="671"/>
      <c r="G16" s="671"/>
      <c r="H16" s="171" t="s">
        <v>678</v>
      </c>
      <c r="I16" s="671"/>
      <c r="J16" s="671"/>
      <c r="K16" s="671"/>
      <c r="L16" s="171" t="s">
        <v>679</v>
      </c>
      <c r="M16" s="671"/>
      <c r="N16" s="673"/>
      <c r="O16" s="671"/>
      <c r="P16" s="671"/>
      <c r="Q16" s="671"/>
      <c r="R16" s="671"/>
      <c r="S16" s="673"/>
    </row>
    <row r="17" spans="1:19" ht="52.5">
      <c r="A17" s="171">
        <v>2</v>
      </c>
      <c r="B17" s="171">
        <v>16</v>
      </c>
      <c r="C17" s="171">
        <v>1</v>
      </c>
      <c r="D17" s="171" t="s">
        <v>669</v>
      </c>
      <c r="E17" s="171">
        <v>2</v>
      </c>
      <c r="F17" s="171" t="s">
        <v>415</v>
      </c>
      <c r="G17" s="171"/>
      <c r="H17" s="171" t="s">
        <v>680</v>
      </c>
      <c r="I17" s="171"/>
      <c r="J17" s="171" t="s">
        <v>681</v>
      </c>
      <c r="K17" s="171"/>
      <c r="L17" s="171" t="s">
        <v>682</v>
      </c>
      <c r="M17" s="171"/>
      <c r="N17" s="173" t="s">
        <v>416</v>
      </c>
      <c r="O17" s="171" t="s">
        <v>675</v>
      </c>
      <c r="P17" s="171"/>
      <c r="Q17" s="171"/>
      <c r="R17" s="171"/>
      <c r="S17" s="173" t="s">
        <v>421</v>
      </c>
    </row>
    <row r="18" spans="1:19" ht="63">
      <c r="A18" s="171">
        <v>2</v>
      </c>
      <c r="B18" s="171">
        <v>16</v>
      </c>
      <c r="C18" s="171">
        <v>1</v>
      </c>
      <c r="D18" s="171" t="s">
        <v>669</v>
      </c>
      <c r="E18" s="171">
        <v>3</v>
      </c>
      <c r="F18" s="171" t="s">
        <v>683</v>
      </c>
      <c r="G18" s="171"/>
      <c r="H18" s="171" t="s">
        <v>684</v>
      </c>
      <c r="I18" s="171"/>
      <c r="J18" s="171" t="s">
        <v>681</v>
      </c>
      <c r="K18" s="171"/>
      <c r="L18" s="171" t="s">
        <v>677</v>
      </c>
      <c r="M18" s="171"/>
      <c r="N18" s="173" t="s">
        <v>416</v>
      </c>
      <c r="O18" s="171" t="s">
        <v>675</v>
      </c>
      <c r="P18" s="171"/>
      <c r="Q18" s="171"/>
      <c r="R18" s="171"/>
      <c r="S18" s="173" t="s">
        <v>421</v>
      </c>
    </row>
    <row r="19" spans="1:19" ht="42">
      <c r="A19" s="171">
        <v>2</v>
      </c>
      <c r="B19" s="171">
        <v>16</v>
      </c>
      <c r="C19" s="171">
        <v>1</v>
      </c>
      <c r="D19" s="171" t="s">
        <v>669</v>
      </c>
      <c r="E19" s="171">
        <v>4</v>
      </c>
      <c r="F19" s="171" t="s">
        <v>685</v>
      </c>
      <c r="G19" s="171"/>
      <c r="H19" s="171" t="s">
        <v>686</v>
      </c>
      <c r="I19" s="171"/>
      <c r="J19" s="171" t="s">
        <v>687</v>
      </c>
      <c r="K19" s="171"/>
      <c r="L19" s="171" t="s">
        <v>679</v>
      </c>
      <c r="M19" s="171"/>
      <c r="N19" s="173" t="s">
        <v>416</v>
      </c>
      <c r="O19" s="171" t="s">
        <v>675</v>
      </c>
      <c r="P19" s="171"/>
      <c r="Q19" s="171"/>
      <c r="R19" s="171"/>
      <c r="S19" s="173" t="s">
        <v>421</v>
      </c>
    </row>
    <row r="20" spans="1:19" ht="52.5">
      <c r="A20" s="171">
        <v>2</v>
      </c>
      <c r="B20" s="171">
        <v>16</v>
      </c>
      <c r="C20" s="171">
        <v>1</v>
      </c>
      <c r="D20" s="171" t="s">
        <v>669</v>
      </c>
      <c r="E20" s="171">
        <v>5</v>
      </c>
      <c r="F20" s="171" t="s">
        <v>419</v>
      </c>
      <c r="G20" s="171"/>
      <c r="H20" s="171" t="s">
        <v>688</v>
      </c>
      <c r="I20" s="171"/>
      <c r="J20" s="171" t="s">
        <v>673</v>
      </c>
      <c r="K20" s="171"/>
      <c r="L20" s="171" t="s">
        <v>677</v>
      </c>
      <c r="M20" s="171"/>
      <c r="N20" s="173" t="s">
        <v>416</v>
      </c>
      <c r="O20" s="171" t="s">
        <v>675</v>
      </c>
      <c r="P20" s="171"/>
      <c r="Q20" s="171"/>
      <c r="R20" s="171"/>
      <c r="S20" s="173" t="s">
        <v>421</v>
      </c>
    </row>
    <row r="21" spans="1:19" ht="21">
      <c r="A21" s="671">
        <v>2</v>
      </c>
      <c r="B21" s="671">
        <v>16</v>
      </c>
      <c r="C21" s="671">
        <v>1</v>
      </c>
      <c r="D21" s="671" t="s">
        <v>669</v>
      </c>
      <c r="E21" s="671">
        <v>6</v>
      </c>
      <c r="F21" s="671" t="s">
        <v>420</v>
      </c>
      <c r="G21" s="671"/>
      <c r="H21" s="171" t="s">
        <v>689</v>
      </c>
      <c r="I21" s="671"/>
      <c r="J21" s="671" t="s">
        <v>673</v>
      </c>
      <c r="K21" s="671"/>
      <c r="L21" s="171" t="s">
        <v>679</v>
      </c>
      <c r="M21" s="671"/>
      <c r="N21" s="673" t="s">
        <v>421</v>
      </c>
      <c r="O21" s="671" t="s">
        <v>675</v>
      </c>
      <c r="P21" s="671"/>
      <c r="Q21" s="671"/>
      <c r="R21" s="671"/>
      <c r="S21" s="673" t="s">
        <v>423</v>
      </c>
    </row>
    <row r="22" spans="1:19" ht="21">
      <c r="A22" s="671"/>
      <c r="B22" s="671"/>
      <c r="C22" s="671"/>
      <c r="D22" s="671"/>
      <c r="E22" s="671"/>
      <c r="F22" s="671"/>
      <c r="G22" s="671"/>
      <c r="H22" s="171" t="s">
        <v>690</v>
      </c>
      <c r="I22" s="671"/>
      <c r="J22" s="671"/>
      <c r="K22" s="671"/>
      <c r="L22" s="171" t="s">
        <v>679</v>
      </c>
      <c r="M22" s="671"/>
      <c r="N22" s="673"/>
      <c r="O22" s="671"/>
      <c r="P22" s="671"/>
      <c r="Q22" s="671"/>
      <c r="R22" s="671"/>
      <c r="S22" s="673"/>
    </row>
    <row r="23" spans="1:19" ht="21">
      <c r="A23" s="671"/>
      <c r="B23" s="671"/>
      <c r="C23" s="671"/>
      <c r="D23" s="671"/>
      <c r="E23" s="671"/>
      <c r="F23" s="671"/>
      <c r="G23" s="671"/>
      <c r="H23" s="171" t="s">
        <v>691</v>
      </c>
      <c r="I23" s="671"/>
      <c r="J23" s="671"/>
      <c r="K23" s="671"/>
      <c r="L23" s="171" t="s">
        <v>679</v>
      </c>
      <c r="M23" s="671"/>
      <c r="N23" s="673"/>
      <c r="O23" s="671"/>
      <c r="P23" s="671"/>
      <c r="Q23" s="671"/>
      <c r="R23" s="671"/>
      <c r="S23" s="673"/>
    </row>
    <row r="24" spans="1:19" ht="31.5">
      <c r="A24" s="671">
        <v>2</v>
      </c>
      <c r="B24" s="671">
        <v>16</v>
      </c>
      <c r="C24" s="671">
        <v>1</v>
      </c>
      <c r="D24" s="671" t="s">
        <v>669</v>
      </c>
      <c r="E24" s="671">
        <v>7</v>
      </c>
      <c r="F24" s="671" t="s">
        <v>422</v>
      </c>
      <c r="G24" s="671"/>
      <c r="H24" s="171" t="s">
        <v>692</v>
      </c>
      <c r="I24" s="671"/>
      <c r="J24" s="671" t="s">
        <v>673</v>
      </c>
      <c r="K24" s="671"/>
      <c r="L24" s="171" t="s">
        <v>693</v>
      </c>
      <c r="M24" s="671"/>
      <c r="N24" s="673" t="s">
        <v>423</v>
      </c>
      <c r="O24" s="671" t="s">
        <v>675</v>
      </c>
      <c r="P24" s="671"/>
      <c r="Q24" s="671"/>
      <c r="R24" s="671"/>
      <c r="S24" s="673" t="s">
        <v>446</v>
      </c>
    </row>
    <row r="25" spans="1:19" ht="52.5">
      <c r="A25" s="671"/>
      <c r="B25" s="671"/>
      <c r="C25" s="671"/>
      <c r="D25" s="671"/>
      <c r="E25" s="671"/>
      <c r="F25" s="671"/>
      <c r="G25" s="671"/>
      <c r="H25" s="171" t="s">
        <v>694</v>
      </c>
      <c r="I25" s="671"/>
      <c r="J25" s="671"/>
      <c r="K25" s="671"/>
      <c r="L25" s="171" t="s">
        <v>695</v>
      </c>
      <c r="M25" s="671"/>
      <c r="N25" s="673"/>
      <c r="O25" s="671"/>
      <c r="P25" s="671"/>
      <c r="Q25" s="671"/>
      <c r="R25" s="671"/>
      <c r="S25" s="673"/>
    </row>
    <row r="26" spans="1:19" ht="31.5">
      <c r="A26" s="671"/>
      <c r="B26" s="671"/>
      <c r="C26" s="671"/>
      <c r="D26" s="671"/>
      <c r="E26" s="671"/>
      <c r="F26" s="671"/>
      <c r="G26" s="671"/>
      <c r="H26" s="171" t="s">
        <v>696</v>
      </c>
      <c r="I26" s="671"/>
      <c r="J26" s="671"/>
      <c r="K26" s="671"/>
      <c r="L26" s="171" t="s">
        <v>695</v>
      </c>
      <c r="M26" s="671"/>
      <c r="N26" s="673"/>
      <c r="O26" s="671"/>
      <c r="P26" s="671"/>
      <c r="Q26" s="671"/>
      <c r="R26" s="671"/>
      <c r="S26" s="673"/>
    </row>
    <row r="27" spans="1:19">
      <c r="A27" s="170">
        <v>2</v>
      </c>
      <c r="B27" s="170">
        <v>16</v>
      </c>
      <c r="C27" s="170">
        <v>1</v>
      </c>
      <c r="D27" s="170" t="s">
        <v>697</v>
      </c>
      <c r="E27" s="171"/>
      <c r="F27" s="670" t="s">
        <v>112</v>
      </c>
      <c r="G27" s="670"/>
      <c r="H27" s="670"/>
      <c r="I27" s="670"/>
      <c r="J27" s="670"/>
      <c r="K27" s="670"/>
      <c r="L27" s="670"/>
      <c r="M27" s="670"/>
      <c r="N27" s="172" t="s">
        <v>424</v>
      </c>
      <c r="O27" s="670"/>
      <c r="P27" s="670"/>
      <c r="Q27" s="670"/>
      <c r="R27" s="670"/>
      <c r="S27" s="172" t="s">
        <v>698</v>
      </c>
    </row>
    <row r="28" spans="1:19" ht="42">
      <c r="A28" s="171">
        <v>2</v>
      </c>
      <c r="B28" s="171">
        <v>16</v>
      </c>
      <c r="C28" s="171">
        <v>1</v>
      </c>
      <c r="D28" s="171" t="s">
        <v>697</v>
      </c>
      <c r="E28" s="171">
        <v>1</v>
      </c>
      <c r="F28" s="171" t="s">
        <v>425</v>
      </c>
      <c r="G28" s="171"/>
      <c r="H28" s="171" t="s">
        <v>699</v>
      </c>
      <c r="I28" s="171"/>
      <c r="J28" s="171" t="s">
        <v>673</v>
      </c>
      <c r="K28" s="171"/>
      <c r="L28" s="171" t="s">
        <v>700</v>
      </c>
      <c r="M28" s="171"/>
      <c r="N28" s="173" t="s">
        <v>426</v>
      </c>
      <c r="O28" s="171" t="s">
        <v>675</v>
      </c>
      <c r="P28" s="171"/>
      <c r="Q28" s="171"/>
      <c r="R28" s="171"/>
      <c r="S28" s="173" t="s">
        <v>701</v>
      </c>
    </row>
    <row r="29" spans="1:19" ht="31.5">
      <c r="A29" s="671">
        <v>2</v>
      </c>
      <c r="B29" s="671">
        <v>16</v>
      </c>
      <c r="C29" s="671">
        <v>1</v>
      </c>
      <c r="D29" s="671" t="s">
        <v>697</v>
      </c>
      <c r="E29" s="671">
        <v>2</v>
      </c>
      <c r="F29" s="671" t="s">
        <v>427</v>
      </c>
      <c r="G29" s="671"/>
      <c r="H29" s="171" t="s">
        <v>702</v>
      </c>
      <c r="I29" s="671"/>
      <c r="J29" s="671" t="s">
        <v>673</v>
      </c>
      <c r="K29" s="671"/>
      <c r="L29" s="171" t="s">
        <v>703</v>
      </c>
      <c r="M29" s="671"/>
      <c r="N29" s="673" t="s">
        <v>428</v>
      </c>
      <c r="O29" s="671" t="s">
        <v>675</v>
      </c>
      <c r="P29" s="671"/>
      <c r="Q29" s="671"/>
      <c r="R29" s="671"/>
      <c r="S29" s="673" t="s">
        <v>704</v>
      </c>
    </row>
    <row r="30" spans="1:19" ht="42">
      <c r="A30" s="671"/>
      <c r="B30" s="671"/>
      <c r="C30" s="671"/>
      <c r="D30" s="671"/>
      <c r="E30" s="671"/>
      <c r="F30" s="671"/>
      <c r="G30" s="671"/>
      <c r="H30" s="171" t="s">
        <v>705</v>
      </c>
      <c r="I30" s="671"/>
      <c r="J30" s="671"/>
      <c r="K30" s="671"/>
      <c r="L30" s="171" t="s">
        <v>706</v>
      </c>
      <c r="M30" s="671"/>
      <c r="N30" s="673"/>
      <c r="O30" s="671"/>
      <c r="P30" s="671"/>
      <c r="Q30" s="671"/>
      <c r="R30" s="671"/>
      <c r="S30" s="673"/>
    </row>
    <row r="31" spans="1:19" ht="42">
      <c r="A31" s="671"/>
      <c r="B31" s="671"/>
      <c r="C31" s="671"/>
      <c r="D31" s="671"/>
      <c r="E31" s="671"/>
      <c r="F31" s="671"/>
      <c r="G31" s="671"/>
      <c r="H31" s="171" t="s">
        <v>707</v>
      </c>
      <c r="I31" s="671"/>
      <c r="J31" s="671"/>
      <c r="K31" s="671"/>
      <c r="L31" s="171" t="s">
        <v>706</v>
      </c>
      <c r="M31" s="671"/>
      <c r="N31" s="673"/>
      <c r="O31" s="671"/>
      <c r="P31" s="671"/>
      <c r="Q31" s="671"/>
      <c r="R31" s="671"/>
      <c r="S31" s="673"/>
    </row>
    <row r="32" spans="1:19" ht="21">
      <c r="A32" s="671"/>
      <c r="B32" s="671"/>
      <c r="C32" s="671"/>
      <c r="D32" s="671"/>
      <c r="E32" s="671"/>
      <c r="F32" s="671"/>
      <c r="G32" s="671"/>
      <c r="H32" s="171" t="s">
        <v>708</v>
      </c>
      <c r="I32" s="671"/>
      <c r="J32" s="671"/>
      <c r="K32" s="671"/>
      <c r="L32" s="171" t="s">
        <v>703</v>
      </c>
      <c r="M32" s="671"/>
      <c r="N32" s="673"/>
      <c r="O32" s="671"/>
      <c r="P32" s="671"/>
      <c r="Q32" s="671"/>
      <c r="R32" s="671"/>
      <c r="S32" s="673"/>
    </row>
    <row r="33" spans="1:19" ht="52.5">
      <c r="A33" s="671">
        <v>2</v>
      </c>
      <c r="B33" s="671">
        <v>16</v>
      </c>
      <c r="C33" s="671">
        <v>1</v>
      </c>
      <c r="D33" s="671" t="s">
        <v>697</v>
      </c>
      <c r="E33" s="671">
        <v>3</v>
      </c>
      <c r="F33" s="671" t="s">
        <v>429</v>
      </c>
      <c r="G33" s="671"/>
      <c r="H33" s="171" t="s">
        <v>709</v>
      </c>
      <c r="I33" s="671"/>
      <c r="J33" s="671" t="s">
        <v>673</v>
      </c>
      <c r="K33" s="671"/>
      <c r="L33" s="171" t="s">
        <v>703</v>
      </c>
      <c r="M33" s="671"/>
      <c r="N33" s="673" t="s">
        <v>430</v>
      </c>
      <c r="O33" s="671" t="s">
        <v>675</v>
      </c>
      <c r="P33" s="671"/>
      <c r="Q33" s="671"/>
      <c r="R33" s="671"/>
      <c r="S33" s="673" t="s">
        <v>710</v>
      </c>
    </row>
    <row r="34" spans="1:19" ht="42">
      <c r="A34" s="671"/>
      <c r="B34" s="671"/>
      <c r="C34" s="671"/>
      <c r="D34" s="671"/>
      <c r="E34" s="671"/>
      <c r="F34" s="671"/>
      <c r="G34" s="671"/>
      <c r="H34" s="171" t="s">
        <v>711</v>
      </c>
      <c r="I34" s="671"/>
      <c r="J34" s="671"/>
      <c r="K34" s="671"/>
      <c r="L34" s="171" t="s">
        <v>712</v>
      </c>
      <c r="M34" s="671"/>
      <c r="N34" s="673"/>
      <c r="O34" s="671"/>
      <c r="P34" s="671"/>
      <c r="Q34" s="671"/>
      <c r="R34" s="671"/>
      <c r="S34" s="673"/>
    </row>
    <row r="35" spans="1:19" ht="73.5">
      <c r="A35" s="171">
        <v>2</v>
      </c>
      <c r="B35" s="171">
        <v>16</v>
      </c>
      <c r="C35" s="171">
        <v>1</v>
      </c>
      <c r="D35" s="171" t="s">
        <v>697</v>
      </c>
      <c r="E35" s="171">
        <v>5</v>
      </c>
      <c r="F35" s="171" t="s">
        <v>431</v>
      </c>
      <c r="G35" s="171"/>
      <c r="H35" s="171" t="s">
        <v>713</v>
      </c>
      <c r="I35" s="171"/>
      <c r="J35" s="171" t="s">
        <v>673</v>
      </c>
      <c r="K35" s="171"/>
      <c r="L35" s="171" t="s">
        <v>679</v>
      </c>
      <c r="M35" s="171"/>
      <c r="N35" s="173" t="s">
        <v>416</v>
      </c>
      <c r="O35" s="171" t="s">
        <v>675</v>
      </c>
      <c r="P35" s="171"/>
      <c r="Q35" s="171"/>
      <c r="R35" s="171"/>
      <c r="S35" s="173" t="s">
        <v>421</v>
      </c>
    </row>
    <row r="36" spans="1:19" ht="63">
      <c r="A36" s="171">
        <v>2</v>
      </c>
      <c r="B36" s="171">
        <v>16</v>
      </c>
      <c r="C36" s="171">
        <v>1</v>
      </c>
      <c r="D36" s="171" t="s">
        <v>697</v>
      </c>
      <c r="E36" s="171">
        <v>6</v>
      </c>
      <c r="F36" s="171" t="s">
        <v>432</v>
      </c>
      <c r="G36" s="171"/>
      <c r="H36" s="171" t="s">
        <v>714</v>
      </c>
      <c r="I36" s="171"/>
      <c r="J36" s="171" t="s">
        <v>673</v>
      </c>
      <c r="K36" s="171"/>
      <c r="L36" s="171" t="s">
        <v>679</v>
      </c>
      <c r="M36" s="171"/>
      <c r="N36" s="173" t="s">
        <v>416</v>
      </c>
      <c r="O36" s="171" t="s">
        <v>675</v>
      </c>
      <c r="P36" s="171"/>
      <c r="Q36" s="171"/>
      <c r="R36" s="171"/>
      <c r="S36" s="173" t="s">
        <v>421</v>
      </c>
    </row>
    <row r="37" spans="1:19" ht="52.5">
      <c r="A37" s="671">
        <v>2</v>
      </c>
      <c r="B37" s="671">
        <v>16</v>
      </c>
      <c r="C37" s="671">
        <v>1</v>
      </c>
      <c r="D37" s="671" t="s">
        <v>697</v>
      </c>
      <c r="E37" s="671">
        <v>7</v>
      </c>
      <c r="F37" s="671" t="s">
        <v>715</v>
      </c>
      <c r="G37" s="671"/>
      <c r="H37" s="171" t="s">
        <v>716</v>
      </c>
      <c r="I37" s="671"/>
      <c r="J37" s="671" t="s">
        <v>673</v>
      </c>
      <c r="K37" s="671"/>
      <c r="L37" s="171" t="s">
        <v>717</v>
      </c>
      <c r="M37" s="671"/>
      <c r="N37" s="673" t="s">
        <v>421</v>
      </c>
      <c r="O37" s="671" t="s">
        <v>675</v>
      </c>
      <c r="P37" s="671"/>
      <c r="Q37" s="671"/>
      <c r="R37" s="671"/>
      <c r="S37" s="673" t="s">
        <v>423</v>
      </c>
    </row>
    <row r="38" spans="1:19" ht="52.5">
      <c r="A38" s="671"/>
      <c r="B38" s="671"/>
      <c r="C38" s="671"/>
      <c r="D38" s="671"/>
      <c r="E38" s="671"/>
      <c r="F38" s="671"/>
      <c r="G38" s="671"/>
      <c r="H38" s="171" t="s">
        <v>718</v>
      </c>
      <c r="I38" s="671"/>
      <c r="J38" s="671"/>
      <c r="K38" s="671"/>
      <c r="L38" s="171" t="s">
        <v>719</v>
      </c>
      <c r="M38" s="671"/>
      <c r="N38" s="673"/>
      <c r="O38" s="671"/>
      <c r="P38" s="671"/>
      <c r="Q38" s="671"/>
      <c r="R38" s="671"/>
      <c r="S38" s="673"/>
    </row>
    <row r="39" spans="1:19" ht="52.5">
      <c r="A39" s="671"/>
      <c r="B39" s="671"/>
      <c r="C39" s="671"/>
      <c r="D39" s="671"/>
      <c r="E39" s="671"/>
      <c r="F39" s="671"/>
      <c r="G39" s="671"/>
      <c r="H39" s="171" t="s">
        <v>720</v>
      </c>
      <c r="I39" s="671"/>
      <c r="J39" s="671"/>
      <c r="K39" s="671"/>
      <c r="L39" s="171" t="s">
        <v>721</v>
      </c>
      <c r="M39" s="671"/>
      <c r="N39" s="673"/>
      <c r="O39" s="671"/>
      <c r="P39" s="671"/>
      <c r="Q39" s="671"/>
      <c r="R39" s="671"/>
      <c r="S39" s="673"/>
    </row>
    <row r="40" spans="1:19">
      <c r="A40" s="170">
        <v>2</v>
      </c>
      <c r="B40" s="170">
        <v>16</v>
      </c>
      <c r="C40" s="170">
        <v>1</v>
      </c>
      <c r="D40" s="170" t="s">
        <v>722</v>
      </c>
      <c r="E40" s="171"/>
      <c r="F40" s="670" t="s">
        <v>131</v>
      </c>
      <c r="G40" s="670"/>
      <c r="H40" s="670"/>
      <c r="I40" s="670"/>
      <c r="J40" s="670"/>
      <c r="K40" s="670"/>
      <c r="L40" s="670"/>
      <c r="M40" s="670"/>
      <c r="N40" s="172" t="s">
        <v>434</v>
      </c>
      <c r="O40" s="670"/>
      <c r="P40" s="670"/>
      <c r="Q40" s="670"/>
      <c r="R40" s="670"/>
      <c r="S40" s="172" t="s">
        <v>723</v>
      </c>
    </row>
    <row r="41" spans="1:19" ht="52.5">
      <c r="A41" s="671">
        <v>2</v>
      </c>
      <c r="B41" s="671">
        <v>16</v>
      </c>
      <c r="C41" s="671">
        <v>1</v>
      </c>
      <c r="D41" s="671" t="s">
        <v>722</v>
      </c>
      <c r="E41" s="671">
        <v>2</v>
      </c>
      <c r="F41" s="671" t="s">
        <v>435</v>
      </c>
      <c r="G41" s="671"/>
      <c r="H41" s="171" t="s">
        <v>724</v>
      </c>
      <c r="I41" s="671"/>
      <c r="J41" s="671" t="s">
        <v>673</v>
      </c>
      <c r="K41" s="671"/>
      <c r="L41" s="171" t="s">
        <v>725</v>
      </c>
      <c r="M41" s="671"/>
      <c r="N41" s="673" t="s">
        <v>414</v>
      </c>
      <c r="O41" s="671" t="s">
        <v>675</v>
      </c>
      <c r="P41" s="671"/>
      <c r="Q41" s="671"/>
      <c r="R41" s="671"/>
      <c r="S41" s="673" t="s">
        <v>726</v>
      </c>
    </row>
    <row r="42" spans="1:19" ht="63">
      <c r="A42" s="671"/>
      <c r="B42" s="671"/>
      <c r="C42" s="671"/>
      <c r="D42" s="671"/>
      <c r="E42" s="671"/>
      <c r="F42" s="671"/>
      <c r="G42" s="671"/>
      <c r="H42" s="171" t="s">
        <v>727</v>
      </c>
      <c r="I42" s="671"/>
      <c r="J42" s="671"/>
      <c r="K42" s="671"/>
      <c r="L42" s="171" t="s">
        <v>728</v>
      </c>
      <c r="M42" s="671"/>
      <c r="N42" s="673"/>
      <c r="O42" s="671"/>
      <c r="P42" s="671"/>
      <c r="Q42" s="671"/>
      <c r="R42" s="671"/>
      <c r="S42" s="673"/>
    </row>
    <row r="43" spans="1:19" ht="63">
      <c r="A43" s="671"/>
      <c r="B43" s="671"/>
      <c r="C43" s="671"/>
      <c r="D43" s="671"/>
      <c r="E43" s="671"/>
      <c r="F43" s="671"/>
      <c r="G43" s="671"/>
      <c r="H43" s="171" t="s">
        <v>729</v>
      </c>
      <c r="I43" s="671"/>
      <c r="J43" s="671"/>
      <c r="K43" s="671"/>
      <c r="L43" s="171" t="s">
        <v>730</v>
      </c>
      <c r="M43" s="671"/>
      <c r="N43" s="673"/>
      <c r="O43" s="671"/>
      <c r="P43" s="671"/>
      <c r="Q43" s="671"/>
      <c r="R43" s="671"/>
      <c r="S43" s="673"/>
    </row>
    <row r="44" spans="1:19" ht="52.5">
      <c r="A44" s="671">
        <v>2</v>
      </c>
      <c r="B44" s="671">
        <v>16</v>
      </c>
      <c r="C44" s="671">
        <v>1</v>
      </c>
      <c r="D44" s="671" t="s">
        <v>722</v>
      </c>
      <c r="E44" s="671">
        <v>5</v>
      </c>
      <c r="F44" s="671" t="s">
        <v>436</v>
      </c>
      <c r="G44" s="671"/>
      <c r="H44" s="171" t="s">
        <v>731</v>
      </c>
      <c r="I44" s="671"/>
      <c r="J44" s="671" t="s">
        <v>673</v>
      </c>
      <c r="K44" s="671"/>
      <c r="L44" s="171" t="s">
        <v>732</v>
      </c>
      <c r="M44" s="671"/>
      <c r="N44" s="673" t="s">
        <v>414</v>
      </c>
      <c r="O44" s="671" t="s">
        <v>675</v>
      </c>
      <c r="P44" s="671"/>
      <c r="Q44" s="671"/>
      <c r="R44" s="671"/>
      <c r="S44" s="673" t="s">
        <v>450</v>
      </c>
    </row>
    <row r="45" spans="1:19" ht="42">
      <c r="A45" s="671"/>
      <c r="B45" s="671"/>
      <c r="C45" s="671"/>
      <c r="D45" s="671"/>
      <c r="E45" s="671"/>
      <c r="F45" s="671"/>
      <c r="G45" s="671"/>
      <c r="H45" s="171" t="s">
        <v>733</v>
      </c>
      <c r="I45" s="671"/>
      <c r="J45" s="671"/>
      <c r="K45" s="671"/>
      <c r="L45" s="171" t="s">
        <v>734</v>
      </c>
      <c r="M45" s="671"/>
      <c r="N45" s="673"/>
      <c r="O45" s="671"/>
      <c r="P45" s="671"/>
      <c r="Q45" s="671"/>
      <c r="R45" s="671"/>
      <c r="S45" s="673"/>
    </row>
    <row r="46" spans="1:19" ht="42">
      <c r="A46" s="171">
        <v>2</v>
      </c>
      <c r="B46" s="171">
        <v>16</v>
      </c>
      <c r="C46" s="171">
        <v>1</v>
      </c>
      <c r="D46" s="171" t="s">
        <v>722</v>
      </c>
      <c r="E46" s="171">
        <v>6</v>
      </c>
      <c r="F46" s="171" t="s">
        <v>437</v>
      </c>
      <c r="G46" s="171"/>
      <c r="H46" s="171" t="s">
        <v>735</v>
      </c>
      <c r="I46" s="171"/>
      <c r="J46" s="171" t="s">
        <v>673</v>
      </c>
      <c r="K46" s="171"/>
      <c r="L46" s="171" t="s">
        <v>706</v>
      </c>
      <c r="M46" s="171"/>
      <c r="N46" s="173" t="s">
        <v>414</v>
      </c>
      <c r="O46" s="171" t="s">
        <v>675</v>
      </c>
      <c r="P46" s="171"/>
      <c r="Q46" s="171"/>
      <c r="R46" s="171"/>
      <c r="S46" s="173" t="s">
        <v>450</v>
      </c>
    </row>
    <row r="47" spans="1:19">
      <c r="A47" s="170">
        <v>2</v>
      </c>
      <c r="B47" s="170">
        <v>16</v>
      </c>
      <c r="C47" s="170">
        <v>1</v>
      </c>
      <c r="D47" s="170" t="s">
        <v>736</v>
      </c>
      <c r="E47" s="171"/>
      <c r="F47" s="670" t="s">
        <v>143</v>
      </c>
      <c r="G47" s="670"/>
      <c r="H47" s="670"/>
      <c r="I47" s="670"/>
      <c r="J47" s="670"/>
      <c r="K47" s="670"/>
      <c r="L47" s="670"/>
      <c r="M47" s="670"/>
      <c r="N47" s="172" t="s">
        <v>438</v>
      </c>
      <c r="O47" s="670"/>
      <c r="P47" s="670"/>
      <c r="Q47" s="670"/>
      <c r="R47" s="670"/>
      <c r="S47" s="172" t="s">
        <v>737</v>
      </c>
    </row>
    <row r="48" spans="1:19" ht="63">
      <c r="A48" s="171">
        <v>2</v>
      </c>
      <c r="B48" s="171">
        <v>16</v>
      </c>
      <c r="C48" s="171">
        <v>1</v>
      </c>
      <c r="D48" s="171" t="s">
        <v>736</v>
      </c>
      <c r="E48" s="171">
        <v>2</v>
      </c>
      <c r="F48" s="171" t="s">
        <v>439</v>
      </c>
      <c r="G48" s="171"/>
      <c r="H48" s="171" t="s">
        <v>738</v>
      </c>
      <c r="I48" s="171"/>
      <c r="J48" s="171" t="s">
        <v>673</v>
      </c>
      <c r="K48" s="171"/>
      <c r="L48" s="171" t="s">
        <v>739</v>
      </c>
      <c r="M48" s="171"/>
      <c r="N48" s="173" t="s">
        <v>440</v>
      </c>
      <c r="O48" s="171" t="s">
        <v>675</v>
      </c>
      <c r="P48" s="171"/>
      <c r="Q48" s="171"/>
      <c r="R48" s="171"/>
      <c r="S48" s="173" t="s">
        <v>740</v>
      </c>
    </row>
    <row r="49" spans="1:19" ht="63">
      <c r="A49" s="171">
        <v>2</v>
      </c>
      <c r="B49" s="171">
        <v>16</v>
      </c>
      <c r="C49" s="171">
        <v>1</v>
      </c>
      <c r="D49" s="171" t="s">
        <v>736</v>
      </c>
      <c r="E49" s="171">
        <v>9</v>
      </c>
      <c r="F49" s="171" t="s">
        <v>441</v>
      </c>
      <c r="G49" s="171"/>
      <c r="H49" s="171" t="s">
        <v>741</v>
      </c>
      <c r="I49" s="171"/>
      <c r="J49" s="171" t="s">
        <v>673</v>
      </c>
      <c r="K49" s="171"/>
      <c r="L49" s="171" t="s">
        <v>742</v>
      </c>
      <c r="M49" s="171"/>
      <c r="N49" s="173" t="s">
        <v>414</v>
      </c>
      <c r="O49" s="171" t="s">
        <v>675</v>
      </c>
      <c r="P49" s="171"/>
      <c r="Q49" s="171"/>
      <c r="R49" s="171"/>
      <c r="S49" s="173" t="s">
        <v>743</v>
      </c>
    </row>
    <row r="50" spans="1:19" ht="63">
      <c r="A50" s="171">
        <v>2</v>
      </c>
      <c r="B50" s="171">
        <v>16</v>
      </c>
      <c r="C50" s="171">
        <v>1</v>
      </c>
      <c r="D50" s="171" t="s">
        <v>736</v>
      </c>
      <c r="E50" s="171">
        <v>11</v>
      </c>
      <c r="F50" s="171" t="s">
        <v>442</v>
      </c>
      <c r="G50" s="171"/>
      <c r="H50" s="171" t="s">
        <v>744</v>
      </c>
      <c r="I50" s="171"/>
      <c r="J50" s="171" t="s">
        <v>673</v>
      </c>
      <c r="K50" s="171"/>
      <c r="L50" s="171" t="s">
        <v>745</v>
      </c>
      <c r="M50" s="171"/>
      <c r="N50" s="173" t="s">
        <v>430</v>
      </c>
      <c r="O50" s="171" t="s">
        <v>675</v>
      </c>
      <c r="P50" s="171"/>
      <c r="Q50" s="171"/>
      <c r="R50" s="171"/>
      <c r="S50" s="173" t="s">
        <v>472</v>
      </c>
    </row>
    <row r="51" spans="1:19">
      <c r="A51" s="170">
        <v>2</v>
      </c>
      <c r="B51" s="170">
        <v>16</v>
      </c>
      <c r="C51" s="170">
        <v>1</v>
      </c>
      <c r="D51" s="170" t="s">
        <v>746</v>
      </c>
      <c r="E51" s="171"/>
      <c r="F51" s="670" t="s">
        <v>160</v>
      </c>
      <c r="G51" s="670"/>
      <c r="H51" s="670"/>
      <c r="I51" s="670"/>
      <c r="J51" s="670"/>
      <c r="K51" s="670"/>
      <c r="L51" s="670"/>
      <c r="M51" s="670"/>
      <c r="N51" s="172" t="s">
        <v>444</v>
      </c>
      <c r="O51" s="670"/>
      <c r="P51" s="670"/>
      <c r="Q51" s="670"/>
      <c r="R51" s="670"/>
      <c r="S51" s="172" t="s">
        <v>747</v>
      </c>
    </row>
    <row r="52" spans="1:19" ht="73.5">
      <c r="A52" s="171">
        <v>2</v>
      </c>
      <c r="B52" s="171">
        <v>16</v>
      </c>
      <c r="C52" s="171">
        <v>1</v>
      </c>
      <c r="D52" s="171" t="s">
        <v>746</v>
      </c>
      <c r="E52" s="171">
        <v>1</v>
      </c>
      <c r="F52" s="171" t="s">
        <v>445</v>
      </c>
      <c r="G52" s="171"/>
      <c r="H52" s="171" t="s">
        <v>748</v>
      </c>
      <c r="I52" s="171"/>
      <c r="J52" s="171" t="s">
        <v>673</v>
      </c>
      <c r="K52" s="171"/>
      <c r="L52" s="171" t="s">
        <v>706</v>
      </c>
      <c r="M52" s="171"/>
      <c r="N52" s="173" t="s">
        <v>446</v>
      </c>
      <c r="O52" s="171" t="s">
        <v>675</v>
      </c>
      <c r="P52" s="171"/>
      <c r="Q52" s="171"/>
      <c r="R52" s="171"/>
      <c r="S52" s="173" t="s">
        <v>749</v>
      </c>
    </row>
    <row r="53" spans="1:19" ht="52.5">
      <c r="A53" s="171">
        <v>2</v>
      </c>
      <c r="B53" s="171">
        <v>16</v>
      </c>
      <c r="C53" s="171">
        <v>1</v>
      </c>
      <c r="D53" s="171" t="s">
        <v>746</v>
      </c>
      <c r="E53" s="171">
        <v>2</v>
      </c>
      <c r="F53" s="171" t="s">
        <v>447</v>
      </c>
      <c r="G53" s="171"/>
      <c r="H53" s="171" t="s">
        <v>750</v>
      </c>
      <c r="I53" s="171"/>
      <c r="J53" s="171" t="s">
        <v>673</v>
      </c>
      <c r="K53" s="171"/>
      <c r="L53" s="171" t="s">
        <v>751</v>
      </c>
      <c r="M53" s="171"/>
      <c r="N53" s="173" t="s">
        <v>448</v>
      </c>
      <c r="O53" s="171" t="s">
        <v>675</v>
      </c>
      <c r="P53" s="171"/>
      <c r="Q53" s="171"/>
      <c r="R53" s="171"/>
      <c r="S53" s="173" t="s">
        <v>434</v>
      </c>
    </row>
    <row r="54" spans="1:19" ht="31.5">
      <c r="A54" s="671">
        <v>2</v>
      </c>
      <c r="B54" s="671">
        <v>16</v>
      </c>
      <c r="C54" s="671">
        <v>1</v>
      </c>
      <c r="D54" s="671" t="s">
        <v>746</v>
      </c>
      <c r="E54" s="671">
        <v>4</v>
      </c>
      <c r="F54" s="671" t="s">
        <v>449</v>
      </c>
      <c r="G54" s="671"/>
      <c r="H54" s="171" t="s">
        <v>752</v>
      </c>
      <c r="I54" s="671"/>
      <c r="J54" s="671" t="s">
        <v>673</v>
      </c>
      <c r="K54" s="671"/>
      <c r="L54" s="171" t="s">
        <v>706</v>
      </c>
      <c r="M54" s="671"/>
      <c r="N54" s="673" t="s">
        <v>450</v>
      </c>
      <c r="O54" s="671" t="s">
        <v>675</v>
      </c>
      <c r="P54" s="671"/>
      <c r="Q54" s="671"/>
      <c r="R54" s="671"/>
      <c r="S54" s="673" t="s">
        <v>450</v>
      </c>
    </row>
    <row r="55" spans="1:19" ht="63">
      <c r="A55" s="671"/>
      <c r="B55" s="671"/>
      <c r="C55" s="671"/>
      <c r="D55" s="671"/>
      <c r="E55" s="671"/>
      <c r="F55" s="671"/>
      <c r="G55" s="671"/>
      <c r="H55" s="171" t="s">
        <v>753</v>
      </c>
      <c r="I55" s="671"/>
      <c r="J55" s="671"/>
      <c r="K55" s="671"/>
      <c r="L55" s="171" t="s">
        <v>754</v>
      </c>
      <c r="M55" s="671"/>
      <c r="N55" s="673"/>
      <c r="O55" s="671"/>
      <c r="P55" s="671"/>
      <c r="Q55" s="671"/>
      <c r="R55" s="671"/>
      <c r="S55" s="673"/>
    </row>
    <row r="56" spans="1:19" ht="42">
      <c r="A56" s="171">
        <v>2</v>
      </c>
      <c r="B56" s="171">
        <v>16</v>
      </c>
      <c r="C56" s="171">
        <v>1</v>
      </c>
      <c r="D56" s="171" t="s">
        <v>746</v>
      </c>
      <c r="E56" s="171">
        <v>5</v>
      </c>
      <c r="F56" s="171" t="s">
        <v>451</v>
      </c>
      <c r="G56" s="171"/>
      <c r="H56" s="171" t="s">
        <v>755</v>
      </c>
      <c r="I56" s="171"/>
      <c r="J56" s="171" t="s">
        <v>673</v>
      </c>
      <c r="K56" s="171"/>
      <c r="L56" s="171" t="s">
        <v>703</v>
      </c>
      <c r="M56" s="171"/>
      <c r="N56" s="173" t="s">
        <v>452</v>
      </c>
      <c r="O56" s="171"/>
      <c r="P56" s="171"/>
      <c r="Q56" s="171"/>
      <c r="R56" s="171"/>
      <c r="S56" s="173" t="s">
        <v>472</v>
      </c>
    </row>
    <row r="57" spans="1:19" ht="52.5">
      <c r="A57" s="171">
        <v>2</v>
      </c>
      <c r="B57" s="171">
        <v>16</v>
      </c>
      <c r="C57" s="171">
        <v>1</v>
      </c>
      <c r="D57" s="171" t="s">
        <v>746</v>
      </c>
      <c r="E57" s="171">
        <v>6</v>
      </c>
      <c r="F57" s="171" t="s">
        <v>453</v>
      </c>
      <c r="G57" s="171"/>
      <c r="H57" s="171" t="s">
        <v>756</v>
      </c>
      <c r="I57" s="171"/>
      <c r="J57" s="171" t="s">
        <v>673</v>
      </c>
      <c r="K57" s="171"/>
      <c r="L57" s="171" t="s">
        <v>757</v>
      </c>
      <c r="M57" s="171"/>
      <c r="N57" s="173" t="s">
        <v>430</v>
      </c>
      <c r="O57" s="171" t="s">
        <v>675</v>
      </c>
      <c r="P57" s="171"/>
      <c r="Q57" s="171"/>
      <c r="R57" s="171"/>
      <c r="S57" s="173" t="s">
        <v>710</v>
      </c>
    </row>
    <row r="58" spans="1:19" ht="63">
      <c r="A58" s="171">
        <v>2</v>
      </c>
      <c r="B58" s="171">
        <v>16</v>
      </c>
      <c r="C58" s="171">
        <v>1</v>
      </c>
      <c r="D58" s="171" t="s">
        <v>746</v>
      </c>
      <c r="E58" s="171">
        <v>9</v>
      </c>
      <c r="F58" s="171" t="s">
        <v>454</v>
      </c>
      <c r="G58" s="171"/>
      <c r="H58" s="171" t="s">
        <v>758</v>
      </c>
      <c r="I58" s="171"/>
      <c r="J58" s="171" t="s">
        <v>759</v>
      </c>
      <c r="K58" s="171"/>
      <c r="L58" s="171" t="s">
        <v>760</v>
      </c>
      <c r="M58" s="171"/>
      <c r="N58" s="173" t="s">
        <v>455</v>
      </c>
      <c r="O58" s="171"/>
      <c r="P58" s="171"/>
      <c r="Q58" s="171"/>
      <c r="R58" s="171"/>
      <c r="S58" s="173" t="s">
        <v>761</v>
      </c>
    </row>
    <row r="59" spans="1:19">
      <c r="A59" s="170">
        <v>2</v>
      </c>
      <c r="B59" s="170">
        <v>16</v>
      </c>
      <c r="C59" s="170">
        <v>1</v>
      </c>
      <c r="D59" s="170" t="s">
        <v>762</v>
      </c>
      <c r="E59" s="171"/>
      <c r="F59" s="670" t="s">
        <v>456</v>
      </c>
      <c r="G59" s="670"/>
      <c r="H59" s="670"/>
      <c r="I59" s="670"/>
      <c r="J59" s="670"/>
      <c r="K59" s="670"/>
      <c r="L59" s="670"/>
      <c r="M59" s="670"/>
      <c r="N59" s="172" t="s">
        <v>457</v>
      </c>
      <c r="O59" s="670"/>
      <c r="P59" s="670"/>
      <c r="Q59" s="670"/>
      <c r="R59" s="670"/>
      <c r="S59" s="172" t="s">
        <v>763</v>
      </c>
    </row>
    <row r="60" spans="1:19" ht="42">
      <c r="A60" s="671">
        <v>2</v>
      </c>
      <c r="B60" s="671">
        <v>16</v>
      </c>
      <c r="C60" s="671">
        <v>1</v>
      </c>
      <c r="D60" s="671" t="s">
        <v>762</v>
      </c>
      <c r="E60" s="671">
        <v>2</v>
      </c>
      <c r="F60" s="671" t="s">
        <v>764</v>
      </c>
      <c r="G60" s="671"/>
      <c r="H60" s="171" t="s">
        <v>765</v>
      </c>
      <c r="I60" s="671"/>
      <c r="J60" s="671" t="s">
        <v>673</v>
      </c>
      <c r="K60" s="671"/>
      <c r="L60" s="171" t="s">
        <v>766</v>
      </c>
      <c r="M60" s="671"/>
      <c r="N60" s="673" t="s">
        <v>455</v>
      </c>
      <c r="O60" s="671"/>
      <c r="P60" s="671"/>
      <c r="Q60" s="671"/>
      <c r="R60" s="671"/>
      <c r="S60" s="673" t="s">
        <v>455</v>
      </c>
    </row>
    <row r="61" spans="1:19" ht="42">
      <c r="A61" s="671"/>
      <c r="B61" s="671"/>
      <c r="C61" s="671"/>
      <c r="D61" s="671"/>
      <c r="E61" s="671"/>
      <c r="F61" s="671"/>
      <c r="G61" s="671"/>
      <c r="H61" s="171" t="s">
        <v>767</v>
      </c>
      <c r="I61" s="671"/>
      <c r="J61" s="671"/>
      <c r="K61" s="671"/>
      <c r="L61" s="171" t="s">
        <v>768</v>
      </c>
      <c r="M61" s="671"/>
      <c r="N61" s="673"/>
      <c r="O61" s="671"/>
      <c r="P61" s="671"/>
      <c r="Q61" s="671"/>
      <c r="R61" s="671"/>
      <c r="S61" s="673"/>
    </row>
    <row r="62" spans="1:19" ht="31.5">
      <c r="A62" s="171">
        <v>2</v>
      </c>
      <c r="B62" s="171">
        <v>16</v>
      </c>
      <c r="C62" s="171">
        <v>1</v>
      </c>
      <c r="D62" s="171" t="s">
        <v>762</v>
      </c>
      <c r="E62" s="171">
        <v>5</v>
      </c>
      <c r="F62" s="171" t="s">
        <v>189</v>
      </c>
      <c r="G62" s="171"/>
      <c r="H62" s="171" t="s">
        <v>769</v>
      </c>
      <c r="I62" s="171"/>
      <c r="J62" s="171" t="s">
        <v>673</v>
      </c>
      <c r="K62" s="171"/>
      <c r="L62" s="171" t="s">
        <v>770</v>
      </c>
      <c r="M62" s="171"/>
      <c r="N62" s="173" t="s">
        <v>448</v>
      </c>
      <c r="O62" s="171"/>
      <c r="P62" s="171"/>
      <c r="Q62" s="171"/>
      <c r="R62" s="171"/>
      <c r="S62" s="173" t="s">
        <v>448</v>
      </c>
    </row>
    <row r="63" spans="1:19" ht="84">
      <c r="A63" s="171">
        <v>2</v>
      </c>
      <c r="B63" s="171">
        <v>16</v>
      </c>
      <c r="C63" s="171">
        <v>1</v>
      </c>
      <c r="D63" s="171" t="s">
        <v>762</v>
      </c>
      <c r="E63" s="171">
        <v>11</v>
      </c>
      <c r="F63" s="171" t="s">
        <v>459</v>
      </c>
      <c r="G63" s="171"/>
      <c r="H63" s="171" t="s">
        <v>771</v>
      </c>
      <c r="I63" s="171"/>
      <c r="J63" s="171" t="s">
        <v>759</v>
      </c>
      <c r="K63" s="171"/>
      <c r="L63" s="171" t="s">
        <v>772</v>
      </c>
      <c r="M63" s="171"/>
      <c r="N63" s="173" t="s">
        <v>434</v>
      </c>
      <c r="O63" s="171"/>
      <c r="P63" s="171"/>
      <c r="Q63" s="171"/>
      <c r="R63" s="171"/>
      <c r="S63" s="173" t="s">
        <v>465</v>
      </c>
    </row>
    <row r="64" spans="1:19">
      <c r="A64" s="170">
        <v>2</v>
      </c>
      <c r="B64" s="170">
        <v>16</v>
      </c>
      <c r="C64" s="170">
        <v>1</v>
      </c>
      <c r="D64" s="170" t="s">
        <v>773</v>
      </c>
      <c r="E64" s="171"/>
      <c r="F64" s="670" t="s">
        <v>460</v>
      </c>
      <c r="G64" s="670"/>
      <c r="H64" s="670"/>
      <c r="I64" s="670"/>
      <c r="J64" s="670"/>
      <c r="K64" s="670"/>
      <c r="L64" s="670"/>
      <c r="M64" s="670"/>
      <c r="N64" s="172" t="s">
        <v>461</v>
      </c>
      <c r="O64" s="670"/>
      <c r="P64" s="670"/>
      <c r="Q64" s="670"/>
      <c r="R64" s="670"/>
      <c r="S64" s="172" t="s">
        <v>774</v>
      </c>
    </row>
    <row r="65" spans="1:19" ht="42">
      <c r="A65" s="171">
        <v>2</v>
      </c>
      <c r="B65" s="171">
        <v>16</v>
      </c>
      <c r="C65" s="171">
        <v>1</v>
      </c>
      <c r="D65" s="171" t="s">
        <v>773</v>
      </c>
      <c r="E65" s="171">
        <v>1</v>
      </c>
      <c r="F65" s="171" t="s">
        <v>462</v>
      </c>
      <c r="G65" s="171"/>
      <c r="H65" s="171" t="s">
        <v>775</v>
      </c>
      <c r="I65" s="171"/>
      <c r="J65" s="171" t="s">
        <v>673</v>
      </c>
      <c r="K65" s="171"/>
      <c r="L65" s="171" t="s">
        <v>776</v>
      </c>
      <c r="M65" s="171"/>
      <c r="N65" s="173" t="s">
        <v>463</v>
      </c>
      <c r="O65" s="171"/>
      <c r="P65" s="171"/>
      <c r="Q65" s="171"/>
      <c r="R65" s="171"/>
      <c r="S65" s="173" t="s">
        <v>463</v>
      </c>
    </row>
    <row r="66" spans="1:19" ht="52.5">
      <c r="A66" s="171">
        <v>2</v>
      </c>
      <c r="B66" s="171">
        <v>16</v>
      </c>
      <c r="C66" s="171">
        <v>1</v>
      </c>
      <c r="D66" s="171" t="s">
        <v>773</v>
      </c>
      <c r="E66" s="171">
        <v>2</v>
      </c>
      <c r="F66" s="171" t="s">
        <v>464</v>
      </c>
      <c r="G66" s="171"/>
      <c r="H66" s="171" t="s">
        <v>777</v>
      </c>
      <c r="I66" s="171"/>
      <c r="J66" s="171" t="s">
        <v>673</v>
      </c>
      <c r="K66" s="171"/>
      <c r="L66" s="171" t="s">
        <v>778</v>
      </c>
      <c r="M66" s="171"/>
      <c r="N66" s="173" t="s">
        <v>465</v>
      </c>
      <c r="O66" s="171"/>
      <c r="P66" s="171"/>
      <c r="Q66" s="171"/>
      <c r="R66" s="171"/>
      <c r="S66" s="173" t="s">
        <v>779</v>
      </c>
    </row>
    <row r="67" spans="1:19" ht="105">
      <c r="A67" s="171">
        <v>2</v>
      </c>
      <c r="B67" s="171">
        <v>16</v>
      </c>
      <c r="C67" s="171">
        <v>1</v>
      </c>
      <c r="D67" s="171" t="s">
        <v>773</v>
      </c>
      <c r="E67" s="171">
        <v>4</v>
      </c>
      <c r="F67" s="171" t="s">
        <v>466</v>
      </c>
      <c r="G67" s="171"/>
      <c r="H67" s="171" t="s">
        <v>780</v>
      </c>
      <c r="I67" s="171"/>
      <c r="J67" s="171" t="s">
        <v>673</v>
      </c>
      <c r="K67" s="171"/>
      <c r="L67" s="171" t="s">
        <v>703</v>
      </c>
      <c r="M67" s="171"/>
      <c r="N67" s="173" t="s">
        <v>467</v>
      </c>
      <c r="O67" s="171"/>
      <c r="P67" s="171"/>
      <c r="Q67" s="171"/>
      <c r="R67" s="171"/>
      <c r="S67" s="173" t="s">
        <v>781</v>
      </c>
    </row>
    <row r="68" spans="1:19">
      <c r="A68" s="170">
        <v>2</v>
      </c>
      <c r="B68" s="170">
        <v>16</v>
      </c>
      <c r="C68" s="170">
        <v>1</v>
      </c>
      <c r="D68" s="170" t="s">
        <v>782</v>
      </c>
      <c r="E68" s="171"/>
      <c r="F68" s="670" t="s">
        <v>468</v>
      </c>
      <c r="G68" s="670"/>
      <c r="H68" s="670"/>
      <c r="I68" s="670"/>
      <c r="J68" s="670"/>
      <c r="K68" s="670"/>
      <c r="L68" s="670"/>
      <c r="M68" s="670"/>
      <c r="N68" s="172" t="s">
        <v>469</v>
      </c>
      <c r="O68" s="670"/>
      <c r="P68" s="670"/>
      <c r="Q68" s="670"/>
      <c r="R68" s="670"/>
      <c r="S68" s="172" t="s">
        <v>783</v>
      </c>
    </row>
    <row r="69" spans="1:19" ht="73.5">
      <c r="A69" s="671">
        <v>2</v>
      </c>
      <c r="B69" s="671">
        <v>16</v>
      </c>
      <c r="C69" s="671">
        <v>1</v>
      </c>
      <c r="D69" s="671" t="s">
        <v>782</v>
      </c>
      <c r="E69" s="671">
        <v>2</v>
      </c>
      <c r="F69" s="671" t="s">
        <v>470</v>
      </c>
      <c r="G69" s="671"/>
      <c r="H69" s="171" t="s">
        <v>784</v>
      </c>
      <c r="I69" s="671"/>
      <c r="J69" s="671" t="s">
        <v>673</v>
      </c>
      <c r="K69" s="671"/>
      <c r="L69" s="171" t="s">
        <v>785</v>
      </c>
      <c r="M69" s="671"/>
      <c r="N69" s="673" t="s">
        <v>448</v>
      </c>
      <c r="O69" s="671" t="s">
        <v>675</v>
      </c>
      <c r="P69" s="671"/>
      <c r="Q69" s="671"/>
      <c r="R69" s="671"/>
      <c r="S69" s="673" t="s">
        <v>643</v>
      </c>
    </row>
    <row r="70" spans="1:19" ht="63">
      <c r="A70" s="671"/>
      <c r="B70" s="671"/>
      <c r="C70" s="671"/>
      <c r="D70" s="671"/>
      <c r="E70" s="671"/>
      <c r="F70" s="671"/>
      <c r="G70" s="671"/>
      <c r="H70" s="171" t="s">
        <v>786</v>
      </c>
      <c r="I70" s="671"/>
      <c r="J70" s="671"/>
      <c r="K70" s="671"/>
      <c r="L70" s="171" t="s">
        <v>728</v>
      </c>
      <c r="M70" s="671"/>
      <c r="N70" s="673"/>
      <c r="O70" s="671"/>
      <c r="P70" s="671"/>
      <c r="Q70" s="671"/>
      <c r="R70" s="671"/>
      <c r="S70" s="673"/>
    </row>
    <row r="71" spans="1:19" ht="31.5">
      <c r="A71" s="171">
        <v>2</v>
      </c>
      <c r="B71" s="171">
        <v>16</v>
      </c>
      <c r="C71" s="171">
        <v>1</v>
      </c>
      <c r="D71" s="171" t="s">
        <v>782</v>
      </c>
      <c r="E71" s="171">
        <v>6</v>
      </c>
      <c r="F71" s="171" t="s">
        <v>471</v>
      </c>
      <c r="G71" s="171"/>
      <c r="H71" s="171" t="s">
        <v>787</v>
      </c>
      <c r="I71" s="171"/>
      <c r="J71" s="171" t="s">
        <v>673</v>
      </c>
      <c r="K71" s="171"/>
      <c r="L71" s="171" t="s">
        <v>772</v>
      </c>
      <c r="M71" s="171"/>
      <c r="N71" s="173" t="s">
        <v>472</v>
      </c>
      <c r="O71" s="171"/>
      <c r="P71" s="171"/>
      <c r="Q71" s="171"/>
      <c r="R71" s="171"/>
      <c r="S71" s="173" t="s">
        <v>414</v>
      </c>
    </row>
    <row r="72" spans="1:19" ht="63">
      <c r="A72" s="171">
        <v>2</v>
      </c>
      <c r="B72" s="171">
        <v>16</v>
      </c>
      <c r="C72" s="171">
        <v>1</v>
      </c>
      <c r="D72" s="171" t="s">
        <v>782</v>
      </c>
      <c r="E72" s="171">
        <v>9</v>
      </c>
      <c r="F72" s="171" t="s">
        <v>473</v>
      </c>
      <c r="G72" s="171"/>
      <c r="H72" s="171" t="s">
        <v>788</v>
      </c>
      <c r="I72" s="171"/>
      <c r="J72" s="171" t="s">
        <v>673</v>
      </c>
      <c r="K72" s="171"/>
      <c r="L72" s="171" t="s">
        <v>679</v>
      </c>
      <c r="M72" s="171"/>
      <c r="N72" s="173" t="s">
        <v>448</v>
      </c>
      <c r="O72" s="171"/>
      <c r="P72" s="171"/>
      <c r="Q72" s="171"/>
      <c r="R72" s="171"/>
      <c r="S72" s="173" t="s">
        <v>789</v>
      </c>
    </row>
    <row r="73" spans="1:19" ht="21">
      <c r="A73" s="170">
        <v>2</v>
      </c>
      <c r="B73" s="170">
        <v>16</v>
      </c>
      <c r="C73" s="170">
        <v>2</v>
      </c>
      <c r="D73" s="171"/>
      <c r="E73" s="171"/>
      <c r="F73" s="670" t="s">
        <v>477</v>
      </c>
      <c r="G73" s="670"/>
      <c r="H73" s="670"/>
      <c r="I73" s="670"/>
      <c r="J73" s="670"/>
      <c r="K73" s="670"/>
      <c r="L73" s="670"/>
      <c r="M73" s="670"/>
      <c r="N73" s="172" t="s">
        <v>479</v>
      </c>
      <c r="O73" s="671"/>
      <c r="P73" s="671"/>
      <c r="Q73" s="671"/>
      <c r="R73" s="671"/>
      <c r="S73" s="172" t="s">
        <v>790</v>
      </c>
    </row>
    <row r="74" spans="1:19" ht="21">
      <c r="A74" s="170">
        <v>2</v>
      </c>
      <c r="B74" s="170">
        <v>16</v>
      </c>
      <c r="C74" s="170">
        <v>2</v>
      </c>
      <c r="D74" s="170" t="s">
        <v>669</v>
      </c>
      <c r="E74" s="171"/>
      <c r="F74" s="670" t="s">
        <v>481</v>
      </c>
      <c r="G74" s="670"/>
      <c r="H74" s="670"/>
      <c r="I74" s="670"/>
      <c r="J74" s="670"/>
      <c r="K74" s="670"/>
      <c r="L74" s="670"/>
      <c r="M74" s="670"/>
      <c r="N74" s="172" t="s">
        <v>479</v>
      </c>
      <c r="O74" s="670"/>
      <c r="P74" s="670"/>
      <c r="Q74" s="670"/>
      <c r="R74" s="670"/>
      <c r="S74" s="172" t="s">
        <v>790</v>
      </c>
    </row>
    <row r="75" spans="1:19" ht="52.5">
      <c r="A75" s="671">
        <v>2</v>
      </c>
      <c r="B75" s="671">
        <v>16</v>
      </c>
      <c r="C75" s="671">
        <v>2</v>
      </c>
      <c r="D75" s="671" t="s">
        <v>669</v>
      </c>
      <c r="E75" s="671">
        <v>2</v>
      </c>
      <c r="F75" s="671" t="s">
        <v>486</v>
      </c>
      <c r="G75" s="671"/>
      <c r="H75" s="171" t="s">
        <v>791</v>
      </c>
      <c r="I75" s="671"/>
      <c r="J75" s="671"/>
      <c r="K75" s="671"/>
      <c r="L75" s="171" t="s">
        <v>792</v>
      </c>
      <c r="M75" s="671"/>
      <c r="N75" s="673" t="s">
        <v>643</v>
      </c>
      <c r="O75" s="671" t="s">
        <v>675</v>
      </c>
      <c r="P75" s="671"/>
      <c r="Q75" s="671"/>
      <c r="R75" s="671"/>
      <c r="S75" s="673" t="s">
        <v>635</v>
      </c>
    </row>
    <row r="76" spans="1:19" ht="52.5">
      <c r="A76" s="671"/>
      <c r="B76" s="671"/>
      <c r="C76" s="671"/>
      <c r="D76" s="671"/>
      <c r="E76" s="671"/>
      <c r="F76" s="671"/>
      <c r="G76" s="671"/>
      <c r="H76" s="171" t="s">
        <v>793</v>
      </c>
      <c r="I76" s="671"/>
      <c r="J76" s="671"/>
      <c r="K76" s="671"/>
      <c r="L76" s="171" t="s">
        <v>794</v>
      </c>
      <c r="M76" s="671"/>
      <c r="N76" s="673"/>
      <c r="O76" s="671"/>
      <c r="P76" s="671"/>
      <c r="Q76" s="671"/>
      <c r="R76" s="671"/>
      <c r="S76" s="673"/>
    </row>
    <row r="77" spans="1:19" ht="31.5">
      <c r="A77" s="671">
        <v>2</v>
      </c>
      <c r="B77" s="671">
        <v>16</v>
      </c>
      <c r="C77" s="671">
        <v>2</v>
      </c>
      <c r="D77" s="671" t="s">
        <v>669</v>
      </c>
      <c r="E77" s="671">
        <v>4</v>
      </c>
      <c r="F77" s="671" t="s">
        <v>492</v>
      </c>
      <c r="G77" s="671"/>
      <c r="H77" s="171" t="s">
        <v>795</v>
      </c>
      <c r="I77" s="671"/>
      <c r="J77" s="671" t="s">
        <v>759</v>
      </c>
      <c r="K77" s="671"/>
      <c r="L77" s="171" t="s">
        <v>796</v>
      </c>
      <c r="M77" s="671"/>
      <c r="N77" s="673" t="s">
        <v>797</v>
      </c>
      <c r="O77" s="671" t="s">
        <v>675</v>
      </c>
      <c r="P77" s="671"/>
      <c r="Q77" s="671"/>
      <c r="R77" s="671"/>
      <c r="S77" s="673" t="s">
        <v>467</v>
      </c>
    </row>
    <row r="78" spans="1:19" ht="42">
      <c r="A78" s="671"/>
      <c r="B78" s="671"/>
      <c r="C78" s="671"/>
      <c r="D78" s="671"/>
      <c r="E78" s="671"/>
      <c r="F78" s="671"/>
      <c r="G78" s="671"/>
      <c r="H78" s="171" t="s">
        <v>798</v>
      </c>
      <c r="I78" s="671"/>
      <c r="J78" s="671"/>
      <c r="K78" s="671"/>
      <c r="L78" s="171" t="s">
        <v>799</v>
      </c>
      <c r="M78" s="671"/>
      <c r="N78" s="673"/>
      <c r="O78" s="671"/>
      <c r="P78" s="671"/>
      <c r="Q78" s="671"/>
      <c r="R78" s="671"/>
      <c r="S78" s="673"/>
    </row>
    <row r="79" spans="1:19" ht="42">
      <c r="A79" s="671">
        <v>2</v>
      </c>
      <c r="B79" s="671">
        <v>16</v>
      </c>
      <c r="C79" s="671">
        <v>2</v>
      </c>
      <c r="D79" s="671" t="s">
        <v>669</v>
      </c>
      <c r="E79" s="671">
        <v>5</v>
      </c>
      <c r="F79" s="671" t="s">
        <v>495</v>
      </c>
      <c r="G79" s="671"/>
      <c r="H79" s="171" t="s">
        <v>800</v>
      </c>
      <c r="I79" s="671"/>
      <c r="J79" s="671" t="s">
        <v>759</v>
      </c>
      <c r="K79" s="671"/>
      <c r="L79" s="171" t="s">
        <v>801</v>
      </c>
      <c r="M79" s="671"/>
      <c r="N79" s="673" t="s">
        <v>802</v>
      </c>
      <c r="O79" s="671" t="s">
        <v>675</v>
      </c>
      <c r="P79" s="671"/>
      <c r="Q79" s="671"/>
      <c r="R79" s="671"/>
      <c r="S79" s="673" t="s">
        <v>426</v>
      </c>
    </row>
    <row r="80" spans="1:19" ht="42">
      <c r="A80" s="671"/>
      <c r="B80" s="671"/>
      <c r="C80" s="671"/>
      <c r="D80" s="671"/>
      <c r="E80" s="671"/>
      <c r="F80" s="671"/>
      <c r="G80" s="671"/>
      <c r="H80" s="171" t="s">
        <v>803</v>
      </c>
      <c r="I80" s="671"/>
      <c r="J80" s="671"/>
      <c r="K80" s="671"/>
      <c r="L80" s="171" t="s">
        <v>804</v>
      </c>
      <c r="M80" s="671"/>
      <c r="N80" s="673"/>
      <c r="O80" s="671"/>
      <c r="P80" s="671"/>
      <c r="Q80" s="671"/>
      <c r="R80" s="671"/>
      <c r="S80" s="673"/>
    </row>
    <row r="81" spans="1:19">
      <c r="A81" s="671"/>
      <c r="B81" s="671"/>
      <c r="C81" s="671"/>
      <c r="D81" s="671"/>
      <c r="E81" s="671"/>
      <c r="F81" s="671"/>
      <c r="G81" s="671"/>
      <c r="H81" s="171" t="s">
        <v>805</v>
      </c>
      <c r="I81" s="671"/>
      <c r="J81" s="671"/>
      <c r="K81" s="671"/>
      <c r="L81" s="171" t="s">
        <v>806</v>
      </c>
      <c r="M81" s="671"/>
      <c r="N81" s="673"/>
      <c r="O81" s="671"/>
      <c r="P81" s="671"/>
      <c r="Q81" s="671"/>
      <c r="R81" s="671"/>
      <c r="S81" s="673"/>
    </row>
    <row r="82" spans="1:19" ht="42">
      <c r="A82" s="671">
        <v>2</v>
      </c>
      <c r="B82" s="671">
        <v>16</v>
      </c>
      <c r="C82" s="671">
        <v>2</v>
      </c>
      <c r="D82" s="671" t="s">
        <v>669</v>
      </c>
      <c r="E82" s="671">
        <v>6</v>
      </c>
      <c r="F82" s="671" t="s">
        <v>498</v>
      </c>
      <c r="G82" s="671"/>
      <c r="H82" s="171" t="s">
        <v>807</v>
      </c>
      <c r="I82" s="671"/>
      <c r="J82" s="671" t="s">
        <v>759</v>
      </c>
      <c r="K82" s="671"/>
      <c r="L82" s="171" t="s">
        <v>734</v>
      </c>
      <c r="M82" s="671"/>
      <c r="N82" s="673" t="s">
        <v>455</v>
      </c>
      <c r="O82" s="671" t="s">
        <v>675</v>
      </c>
      <c r="P82" s="671"/>
      <c r="Q82" s="671"/>
      <c r="R82" s="671"/>
      <c r="S82" s="673" t="s">
        <v>781</v>
      </c>
    </row>
    <row r="83" spans="1:19" ht="31.5">
      <c r="A83" s="671"/>
      <c r="B83" s="671"/>
      <c r="C83" s="671"/>
      <c r="D83" s="671"/>
      <c r="E83" s="671"/>
      <c r="F83" s="671"/>
      <c r="G83" s="671"/>
      <c r="H83" s="171" t="s">
        <v>808</v>
      </c>
      <c r="I83" s="671"/>
      <c r="J83" s="671"/>
      <c r="K83" s="671"/>
      <c r="L83" s="171" t="s">
        <v>734</v>
      </c>
      <c r="M83" s="671"/>
      <c r="N83" s="673"/>
      <c r="O83" s="671"/>
      <c r="P83" s="671"/>
      <c r="Q83" s="671"/>
      <c r="R83" s="671"/>
      <c r="S83" s="673"/>
    </row>
    <row r="84" spans="1:19" ht="52.5">
      <c r="A84" s="671"/>
      <c r="B84" s="671"/>
      <c r="C84" s="671"/>
      <c r="D84" s="671"/>
      <c r="E84" s="671"/>
      <c r="F84" s="671"/>
      <c r="G84" s="671"/>
      <c r="H84" s="171" t="s">
        <v>809</v>
      </c>
      <c r="I84" s="671"/>
      <c r="J84" s="671"/>
      <c r="K84" s="671"/>
      <c r="L84" s="171" t="s">
        <v>810</v>
      </c>
      <c r="M84" s="671"/>
      <c r="N84" s="673"/>
      <c r="O84" s="671"/>
      <c r="P84" s="671"/>
      <c r="Q84" s="671"/>
      <c r="R84" s="671"/>
      <c r="S84" s="673"/>
    </row>
    <row r="85" spans="1:19">
      <c r="A85" s="671"/>
      <c r="B85" s="671"/>
      <c r="C85" s="671"/>
      <c r="D85" s="671"/>
      <c r="E85" s="671"/>
      <c r="F85" s="671"/>
      <c r="G85" s="671"/>
      <c r="H85" s="171" t="s">
        <v>811</v>
      </c>
      <c r="I85" s="671"/>
      <c r="J85" s="671"/>
      <c r="K85" s="671"/>
      <c r="L85" s="171" t="s">
        <v>812</v>
      </c>
      <c r="M85" s="671"/>
      <c r="N85" s="673"/>
      <c r="O85" s="671"/>
      <c r="P85" s="671"/>
      <c r="Q85" s="671"/>
      <c r="R85" s="671"/>
      <c r="S85" s="673"/>
    </row>
    <row r="86" spans="1:19" ht="42">
      <c r="A86" s="671"/>
      <c r="B86" s="671"/>
      <c r="C86" s="671"/>
      <c r="D86" s="671"/>
      <c r="E86" s="671"/>
      <c r="F86" s="671"/>
      <c r="G86" s="671"/>
      <c r="H86" s="171" t="s">
        <v>813</v>
      </c>
      <c r="I86" s="671"/>
      <c r="J86" s="671"/>
      <c r="K86" s="671"/>
      <c r="L86" s="171" t="s">
        <v>814</v>
      </c>
      <c r="M86" s="671"/>
      <c r="N86" s="673"/>
      <c r="O86" s="671"/>
      <c r="P86" s="671"/>
      <c r="Q86" s="671"/>
      <c r="R86" s="671"/>
      <c r="S86" s="673"/>
    </row>
    <row r="87" spans="1:19" ht="31.5">
      <c r="A87" s="671"/>
      <c r="B87" s="671"/>
      <c r="C87" s="671"/>
      <c r="D87" s="671"/>
      <c r="E87" s="671"/>
      <c r="F87" s="671"/>
      <c r="G87" s="671"/>
      <c r="H87" s="171" t="s">
        <v>815</v>
      </c>
      <c r="I87" s="671"/>
      <c r="J87" s="671"/>
      <c r="K87" s="671"/>
      <c r="L87" s="171" t="s">
        <v>734</v>
      </c>
      <c r="M87" s="671"/>
      <c r="N87" s="673"/>
      <c r="O87" s="671"/>
      <c r="P87" s="671"/>
      <c r="Q87" s="671"/>
      <c r="R87" s="671"/>
      <c r="S87" s="673"/>
    </row>
    <row r="88" spans="1:19" ht="42">
      <c r="A88" s="671">
        <v>2</v>
      </c>
      <c r="B88" s="671">
        <v>16</v>
      </c>
      <c r="C88" s="671">
        <v>2</v>
      </c>
      <c r="D88" s="671" t="s">
        <v>669</v>
      </c>
      <c r="E88" s="671">
        <v>7</v>
      </c>
      <c r="F88" s="671" t="s">
        <v>501</v>
      </c>
      <c r="G88" s="671"/>
      <c r="H88" s="171" t="s">
        <v>816</v>
      </c>
      <c r="I88" s="671"/>
      <c r="J88" s="671" t="s">
        <v>759</v>
      </c>
      <c r="K88" s="671"/>
      <c r="L88" s="171" t="s">
        <v>817</v>
      </c>
      <c r="M88" s="671"/>
      <c r="N88" s="673" t="s">
        <v>763</v>
      </c>
      <c r="O88" s="671" t="s">
        <v>675</v>
      </c>
      <c r="P88" s="671"/>
      <c r="Q88" s="671"/>
      <c r="R88" s="671"/>
      <c r="S88" s="673" t="s">
        <v>562</v>
      </c>
    </row>
    <row r="89" spans="1:19" ht="42">
      <c r="A89" s="671"/>
      <c r="B89" s="671"/>
      <c r="C89" s="671"/>
      <c r="D89" s="671"/>
      <c r="E89" s="671"/>
      <c r="F89" s="671"/>
      <c r="G89" s="671"/>
      <c r="H89" s="171" t="s">
        <v>818</v>
      </c>
      <c r="I89" s="671"/>
      <c r="J89" s="671"/>
      <c r="K89" s="671"/>
      <c r="L89" s="171" t="s">
        <v>819</v>
      </c>
      <c r="M89" s="671"/>
      <c r="N89" s="673"/>
      <c r="O89" s="671"/>
      <c r="P89" s="671"/>
      <c r="Q89" s="671"/>
      <c r="R89" s="671"/>
      <c r="S89" s="673"/>
    </row>
    <row r="90" spans="1:19" ht="42">
      <c r="A90" s="671"/>
      <c r="B90" s="671"/>
      <c r="C90" s="671"/>
      <c r="D90" s="671"/>
      <c r="E90" s="671"/>
      <c r="F90" s="671"/>
      <c r="G90" s="671"/>
      <c r="H90" s="171" t="s">
        <v>820</v>
      </c>
      <c r="I90" s="671"/>
      <c r="J90" s="671"/>
      <c r="K90" s="671"/>
      <c r="L90" s="171" t="s">
        <v>821</v>
      </c>
      <c r="M90" s="671"/>
      <c r="N90" s="673"/>
      <c r="O90" s="671"/>
      <c r="P90" s="671"/>
      <c r="Q90" s="671"/>
      <c r="R90" s="671"/>
      <c r="S90" s="673"/>
    </row>
    <row r="91" spans="1:19" ht="63">
      <c r="A91" s="671">
        <v>2</v>
      </c>
      <c r="B91" s="671">
        <v>16</v>
      </c>
      <c r="C91" s="671">
        <v>2</v>
      </c>
      <c r="D91" s="671" t="s">
        <v>669</v>
      </c>
      <c r="E91" s="671">
        <v>8</v>
      </c>
      <c r="F91" s="671" t="s">
        <v>504</v>
      </c>
      <c r="G91" s="671"/>
      <c r="H91" s="171" t="s">
        <v>822</v>
      </c>
      <c r="I91" s="671"/>
      <c r="J91" s="671" t="s">
        <v>759</v>
      </c>
      <c r="K91" s="671"/>
      <c r="L91" s="171" t="s">
        <v>734</v>
      </c>
      <c r="M91" s="671"/>
      <c r="N91" s="673" t="s">
        <v>428</v>
      </c>
      <c r="O91" s="671" t="s">
        <v>675</v>
      </c>
      <c r="P91" s="671"/>
      <c r="Q91" s="671"/>
      <c r="R91" s="671"/>
      <c r="S91" s="673" t="s">
        <v>455</v>
      </c>
    </row>
    <row r="92" spans="1:19" ht="73.5">
      <c r="A92" s="671"/>
      <c r="B92" s="671"/>
      <c r="C92" s="671"/>
      <c r="D92" s="671"/>
      <c r="E92" s="671"/>
      <c r="F92" s="671"/>
      <c r="G92" s="671"/>
      <c r="H92" s="171" t="s">
        <v>823</v>
      </c>
      <c r="I92" s="671"/>
      <c r="J92" s="671"/>
      <c r="K92" s="671"/>
      <c r="L92" s="171" t="s">
        <v>734</v>
      </c>
      <c r="M92" s="671"/>
      <c r="N92" s="673"/>
      <c r="O92" s="671"/>
      <c r="P92" s="671"/>
      <c r="Q92" s="671"/>
      <c r="R92" s="671"/>
      <c r="S92" s="673"/>
    </row>
    <row r="93" spans="1:19" ht="52.5">
      <c r="A93" s="671">
        <v>2</v>
      </c>
      <c r="B93" s="671">
        <v>16</v>
      </c>
      <c r="C93" s="671">
        <v>2</v>
      </c>
      <c r="D93" s="671" t="s">
        <v>669</v>
      </c>
      <c r="E93" s="671">
        <v>11</v>
      </c>
      <c r="F93" s="671" t="s">
        <v>513</v>
      </c>
      <c r="G93" s="671"/>
      <c r="H93" s="171" t="s">
        <v>824</v>
      </c>
      <c r="I93" s="671"/>
      <c r="J93" s="671" t="s">
        <v>759</v>
      </c>
      <c r="K93" s="671"/>
      <c r="L93" s="171" t="s">
        <v>825</v>
      </c>
      <c r="M93" s="671"/>
      <c r="N93" s="673" t="s">
        <v>826</v>
      </c>
      <c r="O93" s="671" t="s">
        <v>675</v>
      </c>
      <c r="P93" s="671"/>
      <c r="Q93" s="671"/>
      <c r="R93" s="671"/>
      <c r="S93" s="673" t="s">
        <v>827</v>
      </c>
    </row>
    <row r="94" spans="1:19" ht="21">
      <c r="A94" s="671"/>
      <c r="B94" s="671"/>
      <c r="C94" s="671"/>
      <c r="D94" s="671"/>
      <c r="E94" s="671"/>
      <c r="F94" s="671"/>
      <c r="G94" s="671"/>
      <c r="H94" s="171" t="s">
        <v>828</v>
      </c>
      <c r="I94" s="671"/>
      <c r="J94" s="671"/>
      <c r="K94" s="671"/>
      <c r="L94" s="171" t="s">
        <v>792</v>
      </c>
      <c r="M94" s="671"/>
      <c r="N94" s="673"/>
      <c r="O94" s="671"/>
      <c r="P94" s="671"/>
      <c r="Q94" s="671"/>
      <c r="R94" s="671"/>
      <c r="S94" s="673"/>
    </row>
    <row r="95" spans="1:19" ht="21">
      <c r="A95" s="671"/>
      <c r="B95" s="671"/>
      <c r="C95" s="671"/>
      <c r="D95" s="671"/>
      <c r="E95" s="671"/>
      <c r="F95" s="671"/>
      <c r="G95" s="671"/>
      <c r="H95" s="171" t="s">
        <v>829</v>
      </c>
      <c r="I95" s="671"/>
      <c r="J95" s="671"/>
      <c r="K95" s="671"/>
      <c r="L95" s="171" t="s">
        <v>830</v>
      </c>
      <c r="M95" s="671"/>
      <c r="N95" s="673"/>
      <c r="O95" s="671"/>
      <c r="P95" s="671"/>
      <c r="Q95" s="671"/>
      <c r="R95" s="671"/>
      <c r="S95" s="673"/>
    </row>
    <row r="96" spans="1:19" ht="21">
      <c r="A96" s="671"/>
      <c r="B96" s="671"/>
      <c r="C96" s="671"/>
      <c r="D96" s="671"/>
      <c r="E96" s="671"/>
      <c r="F96" s="671"/>
      <c r="G96" s="671"/>
      <c r="H96" s="171" t="s">
        <v>831</v>
      </c>
      <c r="I96" s="671"/>
      <c r="J96" s="671"/>
      <c r="K96" s="671"/>
      <c r="L96" s="171" t="s">
        <v>806</v>
      </c>
      <c r="M96" s="671"/>
      <c r="N96" s="673"/>
      <c r="O96" s="671"/>
      <c r="P96" s="671"/>
      <c r="Q96" s="671"/>
      <c r="R96" s="671"/>
      <c r="S96" s="673"/>
    </row>
    <row r="97" spans="1:19" ht="42">
      <c r="A97" s="671"/>
      <c r="B97" s="671"/>
      <c r="C97" s="671"/>
      <c r="D97" s="671"/>
      <c r="E97" s="671"/>
      <c r="F97" s="671"/>
      <c r="G97" s="671"/>
      <c r="H97" s="171" t="s">
        <v>832</v>
      </c>
      <c r="I97" s="671"/>
      <c r="J97" s="671"/>
      <c r="K97" s="671"/>
      <c r="L97" s="171" t="s">
        <v>833</v>
      </c>
      <c r="M97" s="671"/>
      <c r="N97" s="673"/>
      <c r="O97" s="671"/>
      <c r="P97" s="671"/>
      <c r="Q97" s="671"/>
      <c r="R97" s="671"/>
      <c r="S97" s="673"/>
    </row>
    <row r="98" spans="1:19" ht="63">
      <c r="A98" s="671"/>
      <c r="B98" s="671"/>
      <c r="C98" s="671"/>
      <c r="D98" s="671"/>
      <c r="E98" s="671"/>
      <c r="F98" s="671"/>
      <c r="G98" s="671"/>
      <c r="H98" s="171" t="s">
        <v>834</v>
      </c>
      <c r="I98" s="671"/>
      <c r="J98" s="671"/>
      <c r="K98" s="671"/>
      <c r="L98" s="171" t="s">
        <v>833</v>
      </c>
      <c r="M98" s="671"/>
      <c r="N98" s="673"/>
      <c r="O98" s="671"/>
      <c r="P98" s="671"/>
      <c r="Q98" s="671"/>
      <c r="R98" s="671"/>
      <c r="S98" s="673"/>
    </row>
    <row r="99" spans="1:19" ht="31.5">
      <c r="A99" s="671"/>
      <c r="B99" s="671"/>
      <c r="C99" s="671"/>
      <c r="D99" s="671"/>
      <c r="E99" s="671"/>
      <c r="F99" s="671"/>
      <c r="G99" s="671"/>
      <c r="H99" s="171" t="s">
        <v>835</v>
      </c>
      <c r="I99" s="671"/>
      <c r="J99" s="671"/>
      <c r="K99" s="671"/>
      <c r="L99" s="171" t="s">
        <v>836</v>
      </c>
      <c r="M99" s="671"/>
      <c r="N99" s="673"/>
      <c r="O99" s="671"/>
      <c r="P99" s="671"/>
      <c r="Q99" s="671"/>
      <c r="R99" s="671"/>
      <c r="S99" s="673"/>
    </row>
    <row r="100" spans="1:19" ht="52.5">
      <c r="A100" s="671">
        <v>2</v>
      </c>
      <c r="B100" s="671">
        <v>16</v>
      </c>
      <c r="C100" s="671">
        <v>2</v>
      </c>
      <c r="D100" s="671" t="s">
        <v>669</v>
      </c>
      <c r="E100" s="671">
        <v>12</v>
      </c>
      <c r="F100" s="671" t="s">
        <v>516</v>
      </c>
      <c r="G100" s="671"/>
      <c r="H100" s="171" t="s">
        <v>837</v>
      </c>
      <c r="I100" s="671"/>
      <c r="J100" s="671" t="s">
        <v>759</v>
      </c>
      <c r="K100" s="671"/>
      <c r="L100" s="171" t="s">
        <v>833</v>
      </c>
      <c r="M100" s="671"/>
      <c r="N100" s="673" t="s">
        <v>779</v>
      </c>
      <c r="O100" s="671" t="s">
        <v>675</v>
      </c>
      <c r="P100" s="671"/>
      <c r="Q100" s="671"/>
      <c r="R100" s="671"/>
      <c r="S100" s="673" t="s">
        <v>704</v>
      </c>
    </row>
    <row r="101" spans="1:19" ht="31.5">
      <c r="A101" s="671"/>
      <c r="B101" s="671"/>
      <c r="C101" s="671"/>
      <c r="D101" s="671"/>
      <c r="E101" s="671"/>
      <c r="F101" s="671"/>
      <c r="G101" s="671"/>
      <c r="H101" s="171" t="s">
        <v>838</v>
      </c>
      <c r="I101" s="671"/>
      <c r="J101" s="671"/>
      <c r="K101" s="671"/>
      <c r="L101" s="171" t="s">
        <v>833</v>
      </c>
      <c r="M101" s="671"/>
      <c r="N101" s="673"/>
      <c r="O101" s="671"/>
      <c r="P101" s="671"/>
      <c r="Q101" s="671"/>
      <c r="R101" s="671"/>
      <c r="S101" s="673"/>
    </row>
    <row r="102" spans="1:19" ht="52.5">
      <c r="A102" s="671"/>
      <c r="B102" s="671"/>
      <c r="C102" s="671"/>
      <c r="D102" s="671"/>
      <c r="E102" s="671"/>
      <c r="F102" s="671"/>
      <c r="G102" s="671"/>
      <c r="H102" s="171" t="s">
        <v>839</v>
      </c>
      <c r="I102" s="671"/>
      <c r="J102" s="671"/>
      <c r="K102" s="671"/>
      <c r="L102" s="171" t="s">
        <v>840</v>
      </c>
      <c r="M102" s="671"/>
      <c r="N102" s="673"/>
      <c r="O102" s="671"/>
      <c r="P102" s="671"/>
      <c r="Q102" s="671"/>
      <c r="R102" s="671"/>
      <c r="S102" s="673"/>
    </row>
    <row r="103" spans="1:19" ht="21">
      <c r="A103" s="170">
        <v>2</v>
      </c>
      <c r="B103" s="170">
        <v>16</v>
      </c>
      <c r="C103" s="170">
        <v>3</v>
      </c>
      <c r="D103" s="171"/>
      <c r="E103" s="171"/>
      <c r="F103" s="670" t="s">
        <v>521</v>
      </c>
      <c r="G103" s="670"/>
      <c r="H103" s="670"/>
      <c r="I103" s="670"/>
      <c r="J103" s="670"/>
      <c r="K103" s="670"/>
      <c r="L103" s="670"/>
      <c r="M103" s="670"/>
      <c r="N103" s="172" t="s">
        <v>841</v>
      </c>
      <c r="O103" s="671"/>
      <c r="P103" s="671"/>
      <c r="Q103" s="671"/>
      <c r="R103" s="671"/>
      <c r="S103" s="172" t="s">
        <v>842</v>
      </c>
    </row>
    <row r="104" spans="1:19" ht="21">
      <c r="A104" s="170">
        <v>2</v>
      </c>
      <c r="B104" s="170">
        <v>16</v>
      </c>
      <c r="C104" s="170">
        <v>3</v>
      </c>
      <c r="D104" s="170" t="s">
        <v>669</v>
      </c>
      <c r="E104" s="171"/>
      <c r="F104" s="670" t="s">
        <v>523</v>
      </c>
      <c r="G104" s="670"/>
      <c r="H104" s="670"/>
      <c r="I104" s="670"/>
      <c r="J104" s="670"/>
      <c r="K104" s="670"/>
      <c r="L104" s="670"/>
      <c r="M104" s="670"/>
      <c r="N104" s="172" t="s">
        <v>524</v>
      </c>
      <c r="O104" s="670"/>
      <c r="P104" s="670"/>
      <c r="Q104" s="670"/>
      <c r="R104" s="670"/>
      <c r="S104" s="172" t="s">
        <v>843</v>
      </c>
    </row>
    <row r="105" spans="1:19" ht="126">
      <c r="A105" s="171">
        <v>2</v>
      </c>
      <c r="B105" s="171">
        <v>16</v>
      </c>
      <c r="C105" s="171">
        <v>3</v>
      </c>
      <c r="D105" s="171" t="s">
        <v>669</v>
      </c>
      <c r="E105" s="171">
        <v>2</v>
      </c>
      <c r="F105" s="171" t="s">
        <v>844</v>
      </c>
      <c r="G105" s="171"/>
      <c r="H105" s="171" t="s">
        <v>845</v>
      </c>
      <c r="I105" s="171"/>
      <c r="J105" s="171"/>
      <c r="K105" s="171"/>
      <c r="L105" s="171" t="s">
        <v>846</v>
      </c>
      <c r="M105" s="171"/>
      <c r="N105" s="173" t="s">
        <v>528</v>
      </c>
      <c r="O105" s="171" t="s">
        <v>675</v>
      </c>
      <c r="P105" s="171"/>
      <c r="Q105" s="171"/>
      <c r="R105" s="171"/>
      <c r="S105" s="173" t="s">
        <v>847</v>
      </c>
    </row>
    <row r="106" spans="1:19" ht="63">
      <c r="A106" s="171">
        <v>2</v>
      </c>
      <c r="B106" s="171">
        <v>16</v>
      </c>
      <c r="C106" s="171">
        <v>3</v>
      </c>
      <c r="D106" s="171" t="s">
        <v>669</v>
      </c>
      <c r="E106" s="171">
        <v>3</v>
      </c>
      <c r="F106" s="171" t="s">
        <v>530</v>
      </c>
      <c r="G106" s="171"/>
      <c r="H106" s="171" t="s">
        <v>848</v>
      </c>
      <c r="I106" s="171"/>
      <c r="J106" s="171"/>
      <c r="K106" s="171"/>
      <c r="L106" s="171" t="s">
        <v>703</v>
      </c>
      <c r="M106" s="171"/>
      <c r="N106" s="173" t="s">
        <v>532</v>
      </c>
      <c r="O106" s="171"/>
      <c r="P106" s="171"/>
      <c r="Q106" s="171"/>
      <c r="R106" s="171"/>
      <c r="S106" s="173" t="s">
        <v>849</v>
      </c>
    </row>
    <row r="107" spans="1:19">
      <c r="A107" s="170">
        <v>2</v>
      </c>
      <c r="B107" s="170">
        <v>16</v>
      </c>
      <c r="C107" s="170">
        <v>3</v>
      </c>
      <c r="D107" s="170" t="s">
        <v>697</v>
      </c>
      <c r="E107" s="171"/>
      <c r="F107" s="670" t="s">
        <v>537</v>
      </c>
      <c r="G107" s="670"/>
      <c r="H107" s="670"/>
      <c r="I107" s="670"/>
      <c r="J107" s="670"/>
      <c r="K107" s="670"/>
      <c r="L107" s="670"/>
      <c r="M107" s="670"/>
      <c r="N107" s="172" t="s">
        <v>538</v>
      </c>
      <c r="O107" s="670"/>
      <c r="P107" s="670"/>
      <c r="Q107" s="670"/>
      <c r="R107" s="670"/>
      <c r="S107" s="172" t="s">
        <v>850</v>
      </c>
    </row>
    <row r="108" spans="1:19" ht="115.5">
      <c r="A108" s="171">
        <v>2</v>
      </c>
      <c r="B108" s="171">
        <v>16</v>
      </c>
      <c r="C108" s="171">
        <v>3</v>
      </c>
      <c r="D108" s="171" t="s">
        <v>697</v>
      </c>
      <c r="E108" s="171">
        <v>1</v>
      </c>
      <c r="F108" s="171" t="s">
        <v>540</v>
      </c>
      <c r="G108" s="171"/>
      <c r="H108" s="171"/>
      <c r="I108" s="171"/>
      <c r="J108" s="171"/>
      <c r="K108" s="171"/>
      <c r="L108" s="171"/>
      <c r="M108" s="171"/>
      <c r="N108" s="173" t="s">
        <v>542</v>
      </c>
      <c r="O108" s="171"/>
      <c r="P108" s="171"/>
      <c r="Q108" s="171"/>
      <c r="R108" s="171"/>
      <c r="S108" s="173" t="s">
        <v>851</v>
      </c>
    </row>
    <row r="109" spans="1:19" ht="84">
      <c r="A109" s="171">
        <v>2</v>
      </c>
      <c r="B109" s="171">
        <v>16</v>
      </c>
      <c r="C109" s="171">
        <v>3</v>
      </c>
      <c r="D109" s="171" t="s">
        <v>697</v>
      </c>
      <c r="E109" s="171">
        <v>2</v>
      </c>
      <c r="F109" s="171" t="s">
        <v>544</v>
      </c>
      <c r="G109" s="171"/>
      <c r="H109" s="171" t="s">
        <v>852</v>
      </c>
      <c r="I109" s="171"/>
      <c r="J109" s="171"/>
      <c r="K109" s="171"/>
      <c r="L109" s="171" t="s">
        <v>853</v>
      </c>
      <c r="M109" s="171"/>
      <c r="N109" s="173" t="s">
        <v>545</v>
      </c>
      <c r="O109" s="171"/>
      <c r="P109" s="171"/>
      <c r="Q109" s="171"/>
      <c r="R109" s="171"/>
      <c r="S109" s="173" t="s">
        <v>450</v>
      </c>
    </row>
    <row r="110" spans="1:19" ht="42">
      <c r="A110" s="171">
        <v>2</v>
      </c>
      <c r="B110" s="171">
        <v>16</v>
      </c>
      <c r="C110" s="171">
        <v>3</v>
      </c>
      <c r="D110" s="171" t="s">
        <v>697</v>
      </c>
      <c r="E110" s="171">
        <v>3</v>
      </c>
      <c r="F110" s="171" t="s">
        <v>547</v>
      </c>
      <c r="G110" s="171"/>
      <c r="H110" s="171"/>
      <c r="I110" s="171"/>
      <c r="J110" s="171"/>
      <c r="K110" s="171"/>
      <c r="L110" s="171"/>
      <c r="M110" s="171"/>
      <c r="N110" s="173" t="s">
        <v>549</v>
      </c>
      <c r="O110" s="171"/>
      <c r="P110" s="171"/>
      <c r="Q110" s="171"/>
      <c r="R110" s="171"/>
      <c r="S110" s="173" t="s">
        <v>550</v>
      </c>
    </row>
    <row r="111" spans="1:19" ht="63">
      <c r="A111" s="171">
        <v>2</v>
      </c>
      <c r="B111" s="171">
        <v>16</v>
      </c>
      <c r="C111" s="171">
        <v>3</v>
      </c>
      <c r="D111" s="171" t="s">
        <v>697</v>
      </c>
      <c r="E111" s="171">
        <v>4</v>
      </c>
      <c r="F111" s="171" t="s">
        <v>554</v>
      </c>
      <c r="G111" s="171"/>
      <c r="H111" s="171"/>
      <c r="I111" s="171"/>
      <c r="J111" s="171"/>
      <c r="K111" s="171"/>
      <c r="L111" s="171"/>
      <c r="M111" s="171"/>
      <c r="N111" s="173" t="s">
        <v>556</v>
      </c>
      <c r="O111" s="171" t="s">
        <v>675</v>
      </c>
      <c r="P111" s="171"/>
      <c r="Q111" s="171"/>
      <c r="R111" s="171"/>
      <c r="S111" s="173" t="s">
        <v>854</v>
      </c>
    </row>
    <row r="112" spans="1:19" ht="126">
      <c r="A112" s="171">
        <v>2</v>
      </c>
      <c r="B112" s="171">
        <v>16</v>
      </c>
      <c r="C112" s="171">
        <v>3</v>
      </c>
      <c r="D112" s="171" t="s">
        <v>697</v>
      </c>
      <c r="E112" s="171">
        <v>6</v>
      </c>
      <c r="F112" s="171" t="s">
        <v>559</v>
      </c>
      <c r="G112" s="171"/>
      <c r="H112" s="171" t="s">
        <v>855</v>
      </c>
      <c r="I112" s="171"/>
      <c r="J112" s="171" t="s">
        <v>759</v>
      </c>
      <c r="K112" s="171"/>
      <c r="L112" s="171" t="s">
        <v>856</v>
      </c>
      <c r="M112" s="171"/>
      <c r="N112" s="173" t="s">
        <v>561</v>
      </c>
      <c r="O112" s="171"/>
      <c r="P112" s="171"/>
      <c r="Q112" s="171"/>
      <c r="R112" s="171"/>
      <c r="S112" s="173" t="s">
        <v>562</v>
      </c>
    </row>
    <row r="113" spans="1:19" ht="73.5">
      <c r="A113" s="171">
        <v>2</v>
      </c>
      <c r="B113" s="171">
        <v>16</v>
      </c>
      <c r="C113" s="171">
        <v>3</v>
      </c>
      <c r="D113" s="171" t="s">
        <v>697</v>
      </c>
      <c r="E113" s="171">
        <v>7</v>
      </c>
      <c r="F113" s="171" t="s">
        <v>566</v>
      </c>
      <c r="G113" s="171"/>
      <c r="H113" s="171" t="s">
        <v>857</v>
      </c>
      <c r="I113" s="171"/>
      <c r="J113" s="171" t="s">
        <v>759</v>
      </c>
      <c r="K113" s="171"/>
      <c r="L113" s="171" t="s">
        <v>858</v>
      </c>
      <c r="M113" s="171"/>
      <c r="N113" s="173" t="s">
        <v>568</v>
      </c>
      <c r="O113" s="171" t="s">
        <v>675</v>
      </c>
      <c r="P113" s="171"/>
      <c r="Q113" s="171"/>
      <c r="R113" s="171"/>
      <c r="S113" s="173" t="s">
        <v>859</v>
      </c>
    </row>
    <row r="114" spans="1:19" ht="52.5">
      <c r="A114" s="171">
        <v>2</v>
      </c>
      <c r="B114" s="171">
        <v>16</v>
      </c>
      <c r="C114" s="171">
        <v>3</v>
      </c>
      <c r="D114" s="171" t="s">
        <v>697</v>
      </c>
      <c r="E114" s="171">
        <v>8</v>
      </c>
      <c r="F114" s="171" t="s">
        <v>574</v>
      </c>
      <c r="G114" s="171"/>
      <c r="H114" s="171"/>
      <c r="I114" s="171"/>
      <c r="J114" s="171"/>
      <c r="K114" s="171"/>
      <c r="L114" s="171"/>
      <c r="M114" s="171"/>
      <c r="N114" s="173" t="s">
        <v>572</v>
      </c>
      <c r="O114" s="171"/>
      <c r="P114" s="171"/>
      <c r="Q114" s="171"/>
      <c r="R114" s="171"/>
      <c r="S114" s="173" t="s">
        <v>860</v>
      </c>
    </row>
    <row r="115" spans="1:19" ht="73.5">
      <c r="A115" s="171">
        <v>2</v>
      </c>
      <c r="B115" s="171">
        <v>16</v>
      </c>
      <c r="C115" s="171">
        <v>3</v>
      </c>
      <c r="D115" s="171" t="s">
        <v>697</v>
      </c>
      <c r="E115" s="171">
        <v>9</v>
      </c>
      <c r="F115" s="171" t="s">
        <v>577</v>
      </c>
      <c r="G115" s="171"/>
      <c r="H115" s="171"/>
      <c r="I115" s="171"/>
      <c r="J115" s="171"/>
      <c r="K115" s="171"/>
      <c r="L115" s="171"/>
      <c r="M115" s="171"/>
      <c r="N115" s="173" t="s">
        <v>434</v>
      </c>
      <c r="O115" s="171"/>
      <c r="P115" s="171"/>
      <c r="Q115" s="171"/>
      <c r="R115" s="171"/>
      <c r="S115" s="173" t="s">
        <v>635</v>
      </c>
    </row>
    <row r="116" spans="1:19" ht="126">
      <c r="A116" s="671">
        <v>2</v>
      </c>
      <c r="B116" s="671">
        <v>16</v>
      </c>
      <c r="C116" s="671">
        <v>3</v>
      </c>
      <c r="D116" s="671" t="s">
        <v>697</v>
      </c>
      <c r="E116" s="671">
        <v>10</v>
      </c>
      <c r="F116" s="671" t="s">
        <v>580</v>
      </c>
      <c r="G116" s="671"/>
      <c r="H116" s="171" t="s">
        <v>861</v>
      </c>
      <c r="I116" s="671"/>
      <c r="J116" s="671"/>
      <c r="K116" s="671"/>
      <c r="L116" s="171" t="s">
        <v>862</v>
      </c>
      <c r="M116" s="671"/>
      <c r="N116" s="673" t="s">
        <v>578</v>
      </c>
      <c r="O116" s="671"/>
      <c r="P116" s="671"/>
      <c r="Q116" s="671"/>
      <c r="R116" s="671"/>
      <c r="S116" s="673" t="s">
        <v>863</v>
      </c>
    </row>
    <row r="117" spans="1:19" ht="126">
      <c r="A117" s="671"/>
      <c r="B117" s="671"/>
      <c r="C117" s="671"/>
      <c r="D117" s="671"/>
      <c r="E117" s="671"/>
      <c r="F117" s="671"/>
      <c r="G117" s="671"/>
      <c r="H117" s="171" t="s">
        <v>864</v>
      </c>
      <c r="I117" s="671"/>
      <c r="J117" s="671"/>
      <c r="K117" s="671"/>
      <c r="L117" s="171" t="s">
        <v>862</v>
      </c>
      <c r="M117" s="671"/>
      <c r="N117" s="673"/>
      <c r="O117" s="671"/>
      <c r="P117" s="671"/>
      <c r="Q117" s="671"/>
      <c r="R117" s="671"/>
      <c r="S117" s="673"/>
    </row>
    <row r="118" spans="1:19" ht="136.5">
      <c r="A118" s="671"/>
      <c r="B118" s="671"/>
      <c r="C118" s="671"/>
      <c r="D118" s="671"/>
      <c r="E118" s="671"/>
      <c r="F118" s="671"/>
      <c r="G118" s="671"/>
      <c r="H118" s="171" t="s">
        <v>865</v>
      </c>
      <c r="I118" s="671"/>
      <c r="J118" s="671"/>
      <c r="K118" s="671"/>
      <c r="L118" s="171" t="s">
        <v>866</v>
      </c>
      <c r="M118" s="671"/>
      <c r="N118" s="673"/>
      <c r="O118" s="671"/>
      <c r="P118" s="671"/>
      <c r="Q118" s="671"/>
      <c r="R118" s="671"/>
      <c r="S118" s="673"/>
    </row>
    <row r="119" spans="1:19">
      <c r="A119" s="170">
        <v>2</v>
      </c>
      <c r="B119" s="170">
        <v>20</v>
      </c>
      <c r="C119" s="171"/>
      <c r="D119" s="171"/>
      <c r="E119" s="171"/>
      <c r="F119" s="670" t="s">
        <v>867</v>
      </c>
      <c r="G119" s="670"/>
      <c r="H119" s="670"/>
      <c r="I119" s="670"/>
      <c r="J119" s="670"/>
      <c r="K119" s="670"/>
      <c r="L119" s="670"/>
      <c r="M119" s="670"/>
      <c r="N119" s="172" t="s">
        <v>868</v>
      </c>
      <c r="O119" s="671"/>
      <c r="P119" s="671"/>
      <c r="Q119" s="671"/>
      <c r="R119" s="671"/>
      <c r="S119" s="172" t="s">
        <v>869</v>
      </c>
    </row>
    <row r="120" spans="1:19">
      <c r="A120" s="170">
        <v>2</v>
      </c>
      <c r="B120" s="170">
        <v>20</v>
      </c>
      <c r="C120" s="170">
        <v>2</v>
      </c>
      <c r="D120" s="171"/>
      <c r="E120" s="171"/>
      <c r="F120" s="670" t="s">
        <v>584</v>
      </c>
      <c r="G120" s="670"/>
      <c r="H120" s="670"/>
      <c r="I120" s="670"/>
      <c r="J120" s="670"/>
      <c r="K120" s="670"/>
      <c r="L120" s="670"/>
      <c r="M120" s="670"/>
      <c r="N120" s="172" t="s">
        <v>868</v>
      </c>
      <c r="O120" s="671"/>
      <c r="P120" s="671"/>
      <c r="Q120" s="671"/>
      <c r="R120" s="671"/>
      <c r="S120" s="172" t="s">
        <v>869</v>
      </c>
    </row>
    <row r="121" spans="1:19">
      <c r="A121" s="170">
        <v>2</v>
      </c>
      <c r="B121" s="170">
        <v>20</v>
      </c>
      <c r="C121" s="170">
        <v>2</v>
      </c>
      <c r="D121" s="170" t="s">
        <v>669</v>
      </c>
      <c r="E121" s="171"/>
      <c r="F121" s="670" t="s">
        <v>586</v>
      </c>
      <c r="G121" s="670"/>
      <c r="H121" s="670"/>
      <c r="I121" s="670"/>
      <c r="J121" s="670"/>
      <c r="K121" s="670"/>
      <c r="L121" s="670"/>
      <c r="M121" s="670"/>
      <c r="N121" s="172" t="s">
        <v>868</v>
      </c>
      <c r="O121" s="670"/>
      <c r="P121" s="670"/>
      <c r="Q121" s="670"/>
      <c r="R121" s="670"/>
      <c r="S121" s="172" t="s">
        <v>869</v>
      </c>
    </row>
    <row r="122" spans="1:19" ht="42">
      <c r="A122" s="671">
        <v>2</v>
      </c>
      <c r="B122" s="671">
        <v>20</v>
      </c>
      <c r="C122" s="671">
        <v>2</v>
      </c>
      <c r="D122" s="671" t="s">
        <v>669</v>
      </c>
      <c r="E122" s="671">
        <v>1</v>
      </c>
      <c r="F122" s="671" t="s">
        <v>590</v>
      </c>
      <c r="G122" s="671"/>
      <c r="H122" s="171" t="s">
        <v>870</v>
      </c>
      <c r="I122" s="671"/>
      <c r="J122" s="671" t="s">
        <v>759</v>
      </c>
      <c r="K122" s="671"/>
      <c r="L122" s="171" t="s">
        <v>871</v>
      </c>
      <c r="M122" s="671"/>
      <c r="N122" s="673" t="s">
        <v>465</v>
      </c>
      <c r="O122" s="671" t="s">
        <v>675</v>
      </c>
      <c r="P122" s="671"/>
      <c r="Q122" s="671"/>
      <c r="R122" s="671"/>
      <c r="S122" s="673" t="s">
        <v>872</v>
      </c>
    </row>
    <row r="123" spans="1:19" ht="21">
      <c r="A123" s="671"/>
      <c r="B123" s="671"/>
      <c r="C123" s="671"/>
      <c r="D123" s="671"/>
      <c r="E123" s="671"/>
      <c r="F123" s="671"/>
      <c r="G123" s="671"/>
      <c r="H123" s="171" t="s">
        <v>873</v>
      </c>
      <c r="I123" s="671"/>
      <c r="J123" s="671"/>
      <c r="K123" s="671"/>
      <c r="L123" s="171" t="s">
        <v>871</v>
      </c>
      <c r="M123" s="671"/>
      <c r="N123" s="673"/>
      <c r="O123" s="671"/>
      <c r="P123" s="671"/>
      <c r="Q123" s="671"/>
      <c r="R123" s="671"/>
      <c r="S123" s="673"/>
    </row>
    <row r="124" spans="1:19" ht="42">
      <c r="A124" s="671"/>
      <c r="B124" s="671"/>
      <c r="C124" s="671"/>
      <c r="D124" s="671"/>
      <c r="E124" s="671"/>
      <c r="F124" s="671"/>
      <c r="G124" s="671"/>
      <c r="H124" s="171" t="s">
        <v>874</v>
      </c>
      <c r="I124" s="671"/>
      <c r="J124" s="671"/>
      <c r="K124" s="671"/>
      <c r="L124" s="171" t="s">
        <v>871</v>
      </c>
      <c r="M124" s="671"/>
      <c r="N124" s="673"/>
      <c r="O124" s="671"/>
      <c r="P124" s="671"/>
      <c r="Q124" s="671"/>
      <c r="R124" s="671"/>
      <c r="S124" s="673"/>
    </row>
    <row r="125" spans="1:19" ht="31.5">
      <c r="A125" s="671"/>
      <c r="B125" s="671"/>
      <c r="C125" s="671"/>
      <c r="D125" s="671"/>
      <c r="E125" s="671"/>
      <c r="F125" s="671"/>
      <c r="G125" s="671"/>
      <c r="H125" s="171" t="s">
        <v>875</v>
      </c>
      <c r="I125" s="671"/>
      <c r="J125" s="671"/>
      <c r="K125" s="671"/>
      <c r="L125" s="171" t="s">
        <v>876</v>
      </c>
      <c r="M125" s="671"/>
      <c r="N125" s="673"/>
      <c r="O125" s="671"/>
      <c r="P125" s="671"/>
      <c r="Q125" s="671"/>
      <c r="R125" s="671"/>
      <c r="S125" s="673"/>
    </row>
    <row r="126" spans="1:19" ht="94.5">
      <c r="A126" s="171">
        <v>2</v>
      </c>
      <c r="B126" s="171">
        <v>20</v>
      </c>
      <c r="C126" s="171">
        <v>2</v>
      </c>
      <c r="D126" s="171" t="s">
        <v>669</v>
      </c>
      <c r="E126" s="171">
        <v>2</v>
      </c>
      <c r="F126" s="171" t="s">
        <v>601</v>
      </c>
      <c r="G126" s="171"/>
      <c r="H126" s="171" t="s">
        <v>877</v>
      </c>
      <c r="I126" s="171"/>
      <c r="J126" s="171" t="s">
        <v>759</v>
      </c>
      <c r="K126" s="171"/>
      <c r="L126" s="171" t="s">
        <v>878</v>
      </c>
      <c r="M126" s="171"/>
      <c r="N126" s="173" t="s">
        <v>670</v>
      </c>
      <c r="O126" s="171" t="s">
        <v>675</v>
      </c>
      <c r="P126" s="171"/>
      <c r="Q126" s="171"/>
      <c r="R126" s="171"/>
      <c r="S126" s="173" t="s">
        <v>879</v>
      </c>
    </row>
    <row r="127" spans="1:19" ht="63">
      <c r="A127" s="171">
        <v>2</v>
      </c>
      <c r="B127" s="171">
        <v>20</v>
      </c>
      <c r="C127" s="171">
        <v>2</v>
      </c>
      <c r="D127" s="171" t="s">
        <v>669</v>
      </c>
      <c r="E127" s="171">
        <v>3</v>
      </c>
      <c r="F127" s="171" t="s">
        <v>604</v>
      </c>
      <c r="G127" s="171"/>
      <c r="H127" s="171" t="s">
        <v>880</v>
      </c>
      <c r="I127" s="171"/>
      <c r="J127" s="171" t="s">
        <v>759</v>
      </c>
      <c r="K127" s="171"/>
      <c r="L127" s="171" t="s">
        <v>871</v>
      </c>
      <c r="M127" s="171"/>
      <c r="N127" s="173" t="s">
        <v>881</v>
      </c>
      <c r="O127" s="171" t="s">
        <v>675</v>
      </c>
      <c r="P127" s="171"/>
      <c r="Q127" s="171"/>
      <c r="R127" s="171"/>
      <c r="S127" s="173" t="s">
        <v>882</v>
      </c>
    </row>
    <row r="128" spans="1:19" ht="94.5">
      <c r="A128" s="171">
        <v>2</v>
      </c>
      <c r="B128" s="171">
        <v>20</v>
      </c>
      <c r="C128" s="171">
        <v>2</v>
      </c>
      <c r="D128" s="171" t="s">
        <v>669</v>
      </c>
      <c r="E128" s="171">
        <v>4</v>
      </c>
      <c r="F128" s="171" t="s">
        <v>883</v>
      </c>
      <c r="G128" s="171"/>
      <c r="H128" s="171" t="s">
        <v>884</v>
      </c>
      <c r="I128" s="171"/>
      <c r="J128" s="171" t="s">
        <v>759</v>
      </c>
      <c r="K128" s="171"/>
      <c r="L128" s="171" t="s">
        <v>885</v>
      </c>
      <c r="M128" s="171"/>
      <c r="N128" s="173" t="s">
        <v>635</v>
      </c>
      <c r="O128" s="171" t="s">
        <v>675</v>
      </c>
      <c r="P128" s="171"/>
      <c r="Q128" s="171"/>
      <c r="R128" s="171"/>
      <c r="S128" s="173" t="s">
        <v>886</v>
      </c>
    </row>
    <row r="129" spans="1:19">
      <c r="A129" s="170">
        <v>2</v>
      </c>
      <c r="B129" s="170">
        <v>21</v>
      </c>
      <c r="C129" s="171"/>
      <c r="D129" s="171"/>
      <c r="E129" s="171"/>
      <c r="F129" s="670" t="s">
        <v>887</v>
      </c>
      <c r="G129" s="670"/>
      <c r="H129" s="670"/>
      <c r="I129" s="670"/>
      <c r="J129" s="670"/>
      <c r="K129" s="670"/>
      <c r="L129" s="670"/>
      <c r="M129" s="670"/>
      <c r="N129" s="172" t="s">
        <v>561</v>
      </c>
      <c r="O129" s="671"/>
      <c r="P129" s="671"/>
      <c r="Q129" s="671"/>
      <c r="R129" s="671"/>
      <c r="S129" s="172" t="s">
        <v>888</v>
      </c>
    </row>
    <row r="130" spans="1:19">
      <c r="A130" s="170">
        <v>2</v>
      </c>
      <c r="B130" s="170">
        <v>21</v>
      </c>
      <c r="C130" s="170">
        <v>2</v>
      </c>
      <c r="D130" s="171"/>
      <c r="E130" s="171"/>
      <c r="F130" s="670" t="s">
        <v>618</v>
      </c>
      <c r="G130" s="670"/>
      <c r="H130" s="670"/>
      <c r="I130" s="670"/>
      <c r="J130" s="670"/>
      <c r="K130" s="670"/>
      <c r="L130" s="670"/>
      <c r="M130" s="670"/>
      <c r="N130" s="172" t="s">
        <v>561</v>
      </c>
      <c r="O130" s="671"/>
      <c r="P130" s="671"/>
      <c r="Q130" s="671"/>
      <c r="R130" s="671"/>
      <c r="S130" s="172" t="s">
        <v>888</v>
      </c>
    </row>
    <row r="131" spans="1:19">
      <c r="A131" s="170">
        <v>2</v>
      </c>
      <c r="B131" s="170">
        <v>21</v>
      </c>
      <c r="C131" s="170">
        <v>2</v>
      </c>
      <c r="D131" s="170" t="s">
        <v>669</v>
      </c>
      <c r="E131" s="171"/>
      <c r="F131" s="670" t="s">
        <v>621</v>
      </c>
      <c r="G131" s="670"/>
      <c r="H131" s="670"/>
      <c r="I131" s="670"/>
      <c r="J131" s="670"/>
      <c r="K131" s="670"/>
      <c r="L131" s="670"/>
      <c r="M131" s="670"/>
      <c r="N131" s="172" t="s">
        <v>889</v>
      </c>
      <c r="O131" s="670"/>
      <c r="P131" s="670"/>
      <c r="Q131" s="670"/>
      <c r="R131" s="670"/>
      <c r="S131" s="172" t="s">
        <v>890</v>
      </c>
    </row>
    <row r="132" spans="1:19" ht="115.5">
      <c r="A132" s="171">
        <v>2</v>
      </c>
      <c r="B132" s="171">
        <v>21</v>
      </c>
      <c r="C132" s="171">
        <v>2</v>
      </c>
      <c r="D132" s="171" t="s">
        <v>669</v>
      </c>
      <c r="E132" s="171">
        <v>1</v>
      </c>
      <c r="F132" s="171" t="s">
        <v>624</v>
      </c>
      <c r="G132" s="171"/>
      <c r="H132" s="171" t="s">
        <v>891</v>
      </c>
      <c r="I132" s="171"/>
      <c r="J132" s="171"/>
      <c r="K132" s="171"/>
      <c r="L132" s="171" t="s">
        <v>682</v>
      </c>
      <c r="M132" s="171"/>
      <c r="N132" s="173" t="s">
        <v>635</v>
      </c>
      <c r="O132" s="171"/>
      <c r="P132" s="171"/>
      <c r="Q132" s="171"/>
      <c r="R132" s="171"/>
      <c r="S132" s="173" t="s">
        <v>465</v>
      </c>
    </row>
    <row r="133" spans="1:19" ht="115.5">
      <c r="A133" s="171">
        <v>2</v>
      </c>
      <c r="B133" s="171">
        <v>21</v>
      </c>
      <c r="C133" s="171">
        <v>2</v>
      </c>
      <c r="D133" s="171" t="s">
        <v>669</v>
      </c>
      <c r="E133" s="171">
        <v>2</v>
      </c>
      <c r="F133" s="171" t="s">
        <v>627</v>
      </c>
      <c r="G133" s="171"/>
      <c r="H133" s="171"/>
      <c r="I133" s="171"/>
      <c r="J133" s="171"/>
      <c r="K133" s="171"/>
      <c r="L133" s="171"/>
      <c r="M133" s="171"/>
      <c r="N133" s="173" t="s">
        <v>635</v>
      </c>
      <c r="O133" s="171"/>
      <c r="P133" s="171"/>
      <c r="Q133" s="171"/>
      <c r="R133" s="171"/>
      <c r="S133" s="173" t="s">
        <v>465</v>
      </c>
    </row>
    <row r="134" spans="1:19" ht="105">
      <c r="A134" s="171">
        <v>2</v>
      </c>
      <c r="B134" s="171">
        <v>21</v>
      </c>
      <c r="C134" s="171">
        <v>2</v>
      </c>
      <c r="D134" s="171" t="s">
        <v>669</v>
      </c>
      <c r="E134" s="171">
        <v>3</v>
      </c>
      <c r="F134" s="171" t="s">
        <v>630</v>
      </c>
      <c r="G134" s="171"/>
      <c r="H134" s="171"/>
      <c r="I134" s="171"/>
      <c r="J134" s="171"/>
      <c r="K134" s="171"/>
      <c r="L134" s="171"/>
      <c r="M134" s="171"/>
      <c r="N134" s="173" t="s">
        <v>434</v>
      </c>
      <c r="O134" s="171"/>
      <c r="P134" s="171"/>
      <c r="Q134" s="171"/>
      <c r="R134" s="171"/>
      <c r="S134" s="173" t="s">
        <v>635</v>
      </c>
    </row>
    <row r="135" spans="1:19" ht="73.5">
      <c r="A135" s="171">
        <v>2</v>
      </c>
      <c r="B135" s="171">
        <v>21</v>
      </c>
      <c r="C135" s="171">
        <v>2</v>
      </c>
      <c r="D135" s="171" t="s">
        <v>669</v>
      </c>
      <c r="E135" s="171">
        <v>4</v>
      </c>
      <c r="F135" s="171" t="s">
        <v>633</v>
      </c>
      <c r="G135" s="171"/>
      <c r="H135" s="171"/>
      <c r="I135" s="171"/>
      <c r="J135" s="171"/>
      <c r="K135" s="171"/>
      <c r="L135" s="171"/>
      <c r="M135" s="171"/>
      <c r="N135" s="173" t="s">
        <v>643</v>
      </c>
      <c r="O135" s="171"/>
      <c r="P135" s="171"/>
      <c r="Q135" s="171"/>
      <c r="R135" s="171"/>
      <c r="S135" s="173" t="s">
        <v>434</v>
      </c>
    </row>
    <row r="136" spans="1:19">
      <c r="A136" s="170">
        <v>2</v>
      </c>
      <c r="B136" s="170">
        <v>21</v>
      </c>
      <c r="C136" s="170">
        <v>2</v>
      </c>
      <c r="D136" s="170" t="s">
        <v>697</v>
      </c>
      <c r="E136" s="171"/>
      <c r="F136" s="670" t="s">
        <v>637</v>
      </c>
      <c r="G136" s="670"/>
      <c r="H136" s="670"/>
      <c r="I136" s="670"/>
      <c r="J136" s="670"/>
      <c r="K136" s="670"/>
      <c r="L136" s="670"/>
      <c r="M136" s="670"/>
      <c r="N136" s="172" t="s">
        <v>643</v>
      </c>
      <c r="O136" s="670"/>
      <c r="P136" s="670"/>
      <c r="Q136" s="670"/>
      <c r="R136" s="670"/>
      <c r="S136" s="172" t="s">
        <v>434</v>
      </c>
    </row>
    <row r="137" spans="1:19" ht="73.5">
      <c r="A137" s="171">
        <v>2</v>
      </c>
      <c r="B137" s="171">
        <v>21</v>
      </c>
      <c r="C137" s="171">
        <v>2</v>
      </c>
      <c r="D137" s="171" t="s">
        <v>697</v>
      </c>
      <c r="E137" s="171">
        <v>1</v>
      </c>
      <c r="F137" s="171" t="s">
        <v>640</v>
      </c>
      <c r="G137" s="171"/>
      <c r="H137" s="171"/>
      <c r="I137" s="171"/>
      <c r="J137" s="171"/>
      <c r="K137" s="171"/>
      <c r="L137" s="171"/>
      <c r="M137" s="171"/>
      <c r="N137" s="173" t="s">
        <v>643</v>
      </c>
      <c r="O137" s="171"/>
      <c r="P137" s="171"/>
      <c r="Q137" s="171"/>
      <c r="R137" s="171"/>
      <c r="S137" s="173" t="s">
        <v>434</v>
      </c>
    </row>
    <row r="138" spans="1:19" ht="21">
      <c r="A138" s="672" t="s">
        <v>393</v>
      </c>
      <c r="B138" s="672"/>
      <c r="C138" s="672"/>
      <c r="D138" s="672"/>
      <c r="E138" s="672"/>
      <c r="F138" s="672"/>
      <c r="G138" s="672"/>
      <c r="H138" s="672"/>
      <c r="I138" s="672"/>
      <c r="J138" s="672"/>
      <c r="K138" s="672"/>
      <c r="L138" s="672"/>
      <c r="M138" s="672"/>
      <c r="N138" s="172" t="s">
        <v>892</v>
      </c>
      <c r="O138" s="671"/>
      <c r="P138" s="671"/>
      <c r="Q138" s="671"/>
      <c r="R138" s="671"/>
      <c r="S138" s="172" t="s">
        <v>893</v>
      </c>
    </row>
  </sheetData>
  <mergeCells count="424">
    <mergeCell ref="R122:R125"/>
    <mergeCell ref="S14:S16"/>
    <mergeCell ref="S21:S23"/>
    <mergeCell ref="S24:S26"/>
    <mergeCell ref="S29:S32"/>
    <mergeCell ref="S33:S34"/>
    <mergeCell ref="S37:S39"/>
    <mergeCell ref="S41:S43"/>
    <mergeCell ref="S44:S45"/>
    <mergeCell ref="S54:S55"/>
    <mergeCell ref="S60:S61"/>
    <mergeCell ref="S69:S70"/>
    <mergeCell ref="S75:S76"/>
    <mergeCell ref="S77:S78"/>
    <mergeCell ref="S79:S81"/>
    <mergeCell ref="S82:S87"/>
    <mergeCell ref="S88:S90"/>
    <mergeCell ref="S91:S92"/>
    <mergeCell ref="S93:S99"/>
    <mergeCell ref="S100:S102"/>
    <mergeCell ref="S116:S118"/>
    <mergeCell ref="S122:S125"/>
    <mergeCell ref="R60:R61"/>
    <mergeCell ref="R69:R70"/>
    <mergeCell ref="R75:R76"/>
    <mergeCell ref="R77:R78"/>
    <mergeCell ref="R79:R81"/>
    <mergeCell ref="R82:R87"/>
    <mergeCell ref="R88:R90"/>
    <mergeCell ref="R91:R92"/>
    <mergeCell ref="R93:R99"/>
    <mergeCell ref="R14:R16"/>
    <mergeCell ref="R21:R23"/>
    <mergeCell ref="R24:R26"/>
    <mergeCell ref="R29:R32"/>
    <mergeCell ref="R33:R34"/>
    <mergeCell ref="R37:R39"/>
    <mergeCell ref="R41:R43"/>
    <mergeCell ref="R44:R45"/>
    <mergeCell ref="R54:R55"/>
    <mergeCell ref="P122:P125"/>
    <mergeCell ref="Q14:Q16"/>
    <mergeCell ref="Q21:Q23"/>
    <mergeCell ref="Q24:Q26"/>
    <mergeCell ref="Q29:Q32"/>
    <mergeCell ref="Q33:Q34"/>
    <mergeCell ref="Q37:Q39"/>
    <mergeCell ref="Q41:Q43"/>
    <mergeCell ref="Q44:Q45"/>
    <mergeCell ref="Q54:Q55"/>
    <mergeCell ref="Q60:Q61"/>
    <mergeCell ref="Q69:Q70"/>
    <mergeCell ref="Q75:Q76"/>
    <mergeCell ref="Q77:Q78"/>
    <mergeCell ref="Q79:Q81"/>
    <mergeCell ref="Q82:Q87"/>
    <mergeCell ref="Q88:Q90"/>
    <mergeCell ref="Q91:Q92"/>
    <mergeCell ref="Q93:Q99"/>
    <mergeCell ref="Q100:Q102"/>
    <mergeCell ref="Q116:Q118"/>
    <mergeCell ref="Q122:Q125"/>
    <mergeCell ref="P60:P61"/>
    <mergeCell ref="P69:P70"/>
    <mergeCell ref="P75:P76"/>
    <mergeCell ref="P77:P78"/>
    <mergeCell ref="P79:P81"/>
    <mergeCell ref="P82:P87"/>
    <mergeCell ref="P88:P90"/>
    <mergeCell ref="P91:P92"/>
    <mergeCell ref="P93:P99"/>
    <mergeCell ref="P14:P16"/>
    <mergeCell ref="P21:P23"/>
    <mergeCell ref="P24:P26"/>
    <mergeCell ref="P29:P32"/>
    <mergeCell ref="P33:P34"/>
    <mergeCell ref="P37:P39"/>
    <mergeCell ref="P41:P43"/>
    <mergeCell ref="P44:P45"/>
    <mergeCell ref="P54:P55"/>
    <mergeCell ref="N122:N125"/>
    <mergeCell ref="O8:O9"/>
    <mergeCell ref="O14:O16"/>
    <mergeCell ref="O21:O23"/>
    <mergeCell ref="O24:O26"/>
    <mergeCell ref="O29:O32"/>
    <mergeCell ref="O33:O34"/>
    <mergeCell ref="O37:O39"/>
    <mergeCell ref="O41:O43"/>
    <mergeCell ref="O44:O45"/>
    <mergeCell ref="O54:O55"/>
    <mergeCell ref="O60:O61"/>
    <mergeCell ref="O69:O70"/>
    <mergeCell ref="O75:O76"/>
    <mergeCell ref="O77:O78"/>
    <mergeCell ref="O79:O81"/>
    <mergeCell ref="O82:O87"/>
    <mergeCell ref="O88:O90"/>
    <mergeCell ref="O91:O92"/>
    <mergeCell ref="O93:O99"/>
    <mergeCell ref="O100:O102"/>
    <mergeCell ref="O116:O118"/>
    <mergeCell ref="O122:O125"/>
    <mergeCell ref="N60:N61"/>
    <mergeCell ref="N69:N70"/>
    <mergeCell ref="N75:N76"/>
    <mergeCell ref="N77:N78"/>
    <mergeCell ref="N79:N81"/>
    <mergeCell ref="N82:N87"/>
    <mergeCell ref="N88:N90"/>
    <mergeCell ref="N91:N92"/>
    <mergeCell ref="N93:N99"/>
    <mergeCell ref="N14:N16"/>
    <mergeCell ref="N21:N23"/>
    <mergeCell ref="N24:N26"/>
    <mergeCell ref="N29:N32"/>
    <mergeCell ref="N33:N34"/>
    <mergeCell ref="N37:N39"/>
    <mergeCell ref="N41:N43"/>
    <mergeCell ref="N44:N45"/>
    <mergeCell ref="N54:N55"/>
    <mergeCell ref="K122:K125"/>
    <mergeCell ref="M14:M16"/>
    <mergeCell ref="M21:M23"/>
    <mergeCell ref="M24:M26"/>
    <mergeCell ref="M29:M32"/>
    <mergeCell ref="M33:M34"/>
    <mergeCell ref="M37:M39"/>
    <mergeCell ref="M41:M43"/>
    <mergeCell ref="M44:M45"/>
    <mergeCell ref="M54:M55"/>
    <mergeCell ref="M60:M61"/>
    <mergeCell ref="M69:M70"/>
    <mergeCell ref="M75:M76"/>
    <mergeCell ref="M77:M78"/>
    <mergeCell ref="M79:M81"/>
    <mergeCell ref="M82:M87"/>
    <mergeCell ref="M88:M90"/>
    <mergeCell ref="M91:M92"/>
    <mergeCell ref="M93:M99"/>
    <mergeCell ref="M100:M102"/>
    <mergeCell ref="M116:M118"/>
    <mergeCell ref="M122:M125"/>
    <mergeCell ref="K60:K61"/>
    <mergeCell ref="K69:K70"/>
    <mergeCell ref="K75:K76"/>
    <mergeCell ref="K77:K78"/>
    <mergeCell ref="K79:K81"/>
    <mergeCell ref="K82:K87"/>
    <mergeCell ref="K88:K90"/>
    <mergeCell ref="K91:K92"/>
    <mergeCell ref="K93:K99"/>
    <mergeCell ref="K14:K16"/>
    <mergeCell ref="K21:K23"/>
    <mergeCell ref="K24:K26"/>
    <mergeCell ref="K29:K32"/>
    <mergeCell ref="K33:K34"/>
    <mergeCell ref="K37:K39"/>
    <mergeCell ref="K41:K43"/>
    <mergeCell ref="K44:K45"/>
    <mergeCell ref="K54:K55"/>
    <mergeCell ref="I122:I125"/>
    <mergeCell ref="J8:J9"/>
    <mergeCell ref="J14:J16"/>
    <mergeCell ref="J21:J23"/>
    <mergeCell ref="J24:J26"/>
    <mergeCell ref="J29:J32"/>
    <mergeCell ref="J33:J34"/>
    <mergeCell ref="J37:J39"/>
    <mergeCell ref="J41:J43"/>
    <mergeCell ref="J44:J45"/>
    <mergeCell ref="J54:J55"/>
    <mergeCell ref="J60:J61"/>
    <mergeCell ref="J69:J70"/>
    <mergeCell ref="J75:J76"/>
    <mergeCell ref="J77:J78"/>
    <mergeCell ref="J79:J81"/>
    <mergeCell ref="J82:J87"/>
    <mergeCell ref="J88:J90"/>
    <mergeCell ref="J91:J92"/>
    <mergeCell ref="J93:J99"/>
    <mergeCell ref="J100:J102"/>
    <mergeCell ref="J116:J118"/>
    <mergeCell ref="J122:J125"/>
    <mergeCell ref="I60:I61"/>
    <mergeCell ref="I69:I70"/>
    <mergeCell ref="I75:I76"/>
    <mergeCell ref="I77:I78"/>
    <mergeCell ref="I79:I81"/>
    <mergeCell ref="I82:I87"/>
    <mergeCell ref="I88:I90"/>
    <mergeCell ref="I91:I92"/>
    <mergeCell ref="I93:I99"/>
    <mergeCell ref="I14:I16"/>
    <mergeCell ref="I21:I23"/>
    <mergeCell ref="I24:I26"/>
    <mergeCell ref="I29:I32"/>
    <mergeCell ref="I33:I34"/>
    <mergeCell ref="I37:I39"/>
    <mergeCell ref="I41:I43"/>
    <mergeCell ref="I44:I45"/>
    <mergeCell ref="I54:I55"/>
    <mergeCell ref="F122:F125"/>
    <mergeCell ref="G8:G9"/>
    <mergeCell ref="G14:G16"/>
    <mergeCell ref="G21:G23"/>
    <mergeCell ref="G24:G26"/>
    <mergeCell ref="G29:G32"/>
    <mergeCell ref="G33:G34"/>
    <mergeCell ref="G37:G39"/>
    <mergeCell ref="G41:G43"/>
    <mergeCell ref="G44:G45"/>
    <mergeCell ref="G54:G55"/>
    <mergeCell ref="G60:G61"/>
    <mergeCell ref="G69:G70"/>
    <mergeCell ref="G75:G76"/>
    <mergeCell ref="G77:G78"/>
    <mergeCell ref="G79:G81"/>
    <mergeCell ref="G82:G87"/>
    <mergeCell ref="G88:G90"/>
    <mergeCell ref="G91:G92"/>
    <mergeCell ref="G93:G99"/>
    <mergeCell ref="G100:G102"/>
    <mergeCell ref="G116:G118"/>
    <mergeCell ref="G122:G125"/>
    <mergeCell ref="E100:E102"/>
    <mergeCell ref="E116:E118"/>
    <mergeCell ref="E122:E125"/>
    <mergeCell ref="F7:F9"/>
    <mergeCell ref="F14:F16"/>
    <mergeCell ref="F21:F23"/>
    <mergeCell ref="F24:F26"/>
    <mergeCell ref="F29:F32"/>
    <mergeCell ref="F33:F34"/>
    <mergeCell ref="F37:F39"/>
    <mergeCell ref="F41:F43"/>
    <mergeCell ref="F44:F45"/>
    <mergeCell ref="F54:F55"/>
    <mergeCell ref="F60:F61"/>
    <mergeCell ref="F69:F70"/>
    <mergeCell ref="F75:F76"/>
    <mergeCell ref="F77:F78"/>
    <mergeCell ref="F79:F81"/>
    <mergeCell ref="F82:F87"/>
    <mergeCell ref="F88:F90"/>
    <mergeCell ref="F91:F92"/>
    <mergeCell ref="F93:F99"/>
    <mergeCell ref="F100:F102"/>
    <mergeCell ref="F116:F118"/>
    <mergeCell ref="E60:E61"/>
    <mergeCell ref="E69:E70"/>
    <mergeCell ref="E75:E76"/>
    <mergeCell ref="E77:E78"/>
    <mergeCell ref="E79:E81"/>
    <mergeCell ref="E82:E87"/>
    <mergeCell ref="E88:E90"/>
    <mergeCell ref="E91:E92"/>
    <mergeCell ref="E93:E99"/>
    <mergeCell ref="E14:E16"/>
    <mergeCell ref="E21:E23"/>
    <mergeCell ref="E24:E26"/>
    <mergeCell ref="E29:E32"/>
    <mergeCell ref="E33:E34"/>
    <mergeCell ref="E37:E39"/>
    <mergeCell ref="E41:E43"/>
    <mergeCell ref="E44:E45"/>
    <mergeCell ref="E54:E55"/>
    <mergeCell ref="C100:C102"/>
    <mergeCell ref="C116:C118"/>
    <mergeCell ref="C122:C125"/>
    <mergeCell ref="D14:D16"/>
    <mergeCell ref="D21:D23"/>
    <mergeCell ref="D24:D26"/>
    <mergeCell ref="D29:D32"/>
    <mergeCell ref="D33:D34"/>
    <mergeCell ref="D37:D39"/>
    <mergeCell ref="D41:D43"/>
    <mergeCell ref="D44:D45"/>
    <mergeCell ref="D54:D55"/>
    <mergeCell ref="D60:D61"/>
    <mergeCell ref="D69:D70"/>
    <mergeCell ref="D75:D76"/>
    <mergeCell ref="D77:D78"/>
    <mergeCell ref="D79:D81"/>
    <mergeCell ref="D82:D87"/>
    <mergeCell ref="D88:D90"/>
    <mergeCell ref="D91:D92"/>
    <mergeCell ref="D93:D99"/>
    <mergeCell ref="D100:D102"/>
    <mergeCell ref="D116:D118"/>
    <mergeCell ref="D122:D125"/>
    <mergeCell ref="C60:C61"/>
    <mergeCell ref="C69:C70"/>
    <mergeCell ref="C75:C76"/>
    <mergeCell ref="C77:C78"/>
    <mergeCell ref="C79:C81"/>
    <mergeCell ref="C82:C87"/>
    <mergeCell ref="C88:C90"/>
    <mergeCell ref="C91:C92"/>
    <mergeCell ref="C93:C99"/>
    <mergeCell ref="C14:C16"/>
    <mergeCell ref="C21:C23"/>
    <mergeCell ref="C24:C26"/>
    <mergeCell ref="C29:C32"/>
    <mergeCell ref="C33:C34"/>
    <mergeCell ref="C37:C39"/>
    <mergeCell ref="C41:C43"/>
    <mergeCell ref="C44:C45"/>
    <mergeCell ref="C54:C55"/>
    <mergeCell ref="A100:A102"/>
    <mergeCell ref="A116:A118"/>
    <mergeCell ref="A122:A125"/>
    <mergeCell ref="B14:B16"/>
    <mergeCell ref="B21:B23"/>
    <mergeCell ref="B24:B26"/>
    <mergeCell ref="B29:B32"/>
    <mergeCell ref="B33:B34"/>
    <mergeCell ref="B37:B39"/>
    <mergeCell ref="B41:B43"/>
    <mergeCell ref="B44:B45"/>
    <mergeCell ref="B54:B55"/>
    <mergeCell ref="B60:B61"/>
    <mergeCell ref="B69:B70"/>
    <mergeCell ref="B75:B76"/>
    <mergeCell ref="B77:B78"/>
    <mergeCell ref="B79:B81"/>
    <mergeCell ref="B82:B87"/>
    <mergeCell ref="B88:B90"/>
    <mergeCell ref="B91:B92"/>
    <mergeCell ref="B93:B99"/>
    <mergeCell ref="B100:B102"/>
    <mergeCell ref="B116:B118"/>
    <mergeCell ref="B122:B125"/>
    <mergeCell ref="A60:A61"/>
    <mergeCell ref="A69:A70"/>
    <mergeCell ref="A75:A76"/>
    <mergeCell ref="A77:A78"/>
    <mergeCell ref="A79:A81"/>
    <mergeCell ref="A82:A87"/>
    <mergeCell ref="A88:A90"/>
    <mergeCell ref="A91:A92"/>
    <mergeCell ref="A93:A99"/>
    <mergeCell ref="A14:A16"/>
    <mergeCell ref="A21:A23"/>
    <mergeCell ref="A24:A26"/>
    <mergeCell ref="A29:A32"/>
    <mergeCell ref="A33:A34"/>
    <mergeCell ref="A37:A39"/>
    <mergeCell ref="A41:A43"/>
    <mergeCell ref="A44:A45"/>
    <mergeCell ref="A54:A55"/>
    <mergeCell ref="F129:M129"/>
    <mergeCell ref="O129:R129"/>
    <mergeCell ref="F130:M130"/>
    <mergeCell ref="O130:R130"/>
    <mergeCell ref="F131:M131"/>
    <mergeCell ref="O131:R131"/>
    <mergeCell ref="F136:M136"/>
    <mergeCell ref="O136:R136"/>
    <mergeCell ref="A138:M138"/>
    <mergeCell ref="O138:R138"/>
    <mergeCell ref="F104:M104"/>
    <mergeCell ref="O104:R104"/>
    <mergeCell ref="F107:M107"/>
    <mergeCell ref="O107:R107"/>
    <mergeCell ref="F119:M119"/>
    <mergeCell ref="O119:R119"/>
    <mergeCell ref="F120:M120"/>
    <mergeCell ref="O120:R120"/>
    <mergeCell ref="F121:M121"/>
    <mergeCell ref="O121:R121"/>
    <mergeCell ref="I116:I118"/>
    <mergeCell ref="K116:K118"/>
    <mergeCell ref="N116:N118"/>
    <mergeCell ref="P116:P118"/>
    <mergeCell ref="R116:R118"/>
    <mergeCell ref="F64:M64"/>
    <mergeCell ref="O64:R64"/>
    <mergeCell ref="F68:M68"/>
    <mergeCell ref="O68:R68"/>
    <mergeCell ref="F73:M73"/>
    <mergeCell ref="O73:R73"/>
    <mergeCell ref="F74:M74"/>
    <mergeCell ref="O74:R74"/>
    <mergeCell ref="F103:M103"/>
    <mergeCell ref="O103:R103"/>
    <mergeCell ref="I100:I102"/>
    <mergeCell ref="K100:K102"/>
    <mergeCell ref="N100:N102"/>
    <mergeCell ref="P100:P102"/>
    <mergeCell ref="R100:R102"/>
    <mergeCell ref="F27:M27"/>
    <mergeCell ref="O27:R27"/>
    <mergeCell ref="F40:M40"/>
    <mergeCell ref="O40:R40"/>
    <mergeCell ref="F47:M47"/>
    <mergeCell ref="O47:R47"/>
    <mergeCell ref="F51:M51"/>
    <mergeCell ref="O51:R51"/>
    <mergeCell ref="F59:M59"/>
    <mergeCell ref="O59:R59"/>
    <mergeCell ref="K8:M8"/>
    <mergeCell ref="Q8:R8"/>
    <mergeCell ref="F10:S10"/>
    <mergeCell ref="F11:M11"/>
    <mergeCell ref="O11:R11"/>
    <mergeCell ref="F12:M12"/>
    <mergeCell ref="O12:R12"/>
    <mergeCell ref="F13:M13"/>
    <mergeCell ref="O13:R13"/>
    <mergeCell ref="H8:H9"/>
    <mergeCell ref="I8:I9"/>
    <mergeCell ref="N8:N9"/>
    <mergeCell ref="P7:P9"/>
    <mergeCell ref="A1:S1"/>
    <mergeCell ref="A2:S2"/>
    <mergeCell ref="A3:S3"/>
    <mergeCell ref="A4:S4"/>
    <mergeCell ref="A5:S5"/>
    <mergeCell ref="A6:S6"/>
    <mergeCell ref="G7:I7"/>
    <mergeCell ref="J7:O7"/>
    <mergeCell ref="Q7:S7"/>
    <mergeCell ref="A7:E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17"/>
  <sheetViews>
    <sheetView workbookViewId="0">
      <selection activeCell="P8" sqref="P8:T8"/>
    </sheetView>
  </sheetViews>
  <sheetFormatPr defaultColWidth="9" defaultRowHeight="15"/>
  <sheetData>
    <row r="3" spans="1:20" ht="18.75" customHeight="1">
      <c r="A3" s="674" t="s">
        <v>894</v>
      </c>
      <c r="B3" s="674"/>
      <c r="C3" s="674"/>
      <c r="D3" s="674"/>
      <c r="E3" s="674"/>
      <c r="F3" s="674"/>
      <c r="G3" s="674"/>
      <c r="H3" s="674"/>
      <c r="I3" s="674"/>
      <c r="J3" s="674"/>
      <c r="K3" s="674"/>
      <c r="L3" s="674"/>
      <c r="M3" s="674"/>
      <c r="N3" s="674"/>
      <c r="O3" s="674"/>
      <c r="P3" s="674"/>
      <c r="Q3" s="674"/>
      <c r="R3" s="674"/>
      <c r="S3" s="674"/>
      <c r="T3" s="674"/>
    </row>
    <row r="4" spans="1:20" ht="18.75" customHeight="1">
      <c r="A4" s="674" t="s">
        <v>895</v>
      </c>
      <c r="B4" s="674"/>
      <c r="C4" s="674"/>
      <c r="D4" s="674"/>
      <c r="E4" s="674"/>
      <c r="F4" s="674"/>
      <c r="G4" s="674"/>
      <c r="H4" s="674"/>
      <c r="I4" s="674"/>
      <c r="J4" s="674"/>
      <c r="K4" s="674"/>
      <c r="L4" s="674"/>
      <c r="M4" s="674"/>
      <c r="N4" s="674"/>
      <c r="O4" s="674"/>
      <c r="P4" s="674"/>
      <c r="Q4" s="674"/>
      <c r="R4" s="674"/>
      <c r="S4" s="674"/>
      <c r="T4" s="674"/>
    </row>
    <row r="5" spans="1:20" ht="18.75" customHeight="1">
      <c r="A5" s="674" t="s">
        <v>896</v>
      </c>
      <c r="B5" s="674"/>
      <c r="C5" s="674"/>
      <c r="D5" s="674"/>
      <c r="E5" s="674"/>
      <c r="F5" s="674"/>
      <c r="G5" s="674"/>
      <c r="H5" s="674"/>
      <c r="I5" s="674"/>
      <c r="J5" s="674"/>
      <c r="K5" s="674"/>
      <c r="L5" s="674"/>
      <c r="M5" s="674"/>
      <c r="N5" s="674"/>
      <c r="O5" s="674"/>
      <c r="P5" s="674"/>
      <c r="Q5" s="674"/>
      <c r="R5" s="674"/>
      <c r="S5" s="674"/>
      <c r="T5" s="674"/>
    </row>
    <row r="6" spans="1:20">
      <c r="A6" s="122"/>
      <c r="B6" s="122"/>
      <c r="C6" s="122"/>
      <c r="D6" s="122"/>
      <c r="E6" s="122"/>
      <c r="F6" s="675"/>
      <c r="G6" s="675"/>
      <c r="H6" s="675"/>
      <c r="I6" s="122"/>
      <c r="J6" s="122"/>
      <c r="K6" s="122"/>
      <c r="L6" s="122"/>
      <c r="M6" s="122"/>
      <c r="N6" s="122"/>
      <c r="O6" s="122"/>
      <c r="P6" s="122"/>
      <c r="Q6" s="122"/>
      <c r="R6" s="122"/>
      <c r="S6" s="122"/>
      <c r="T6" s="122"/>
    </row>
    <row r="7" spans="1:20" ht="80.25" customHeight="1">
      <c r="A7" s="679" t="s">
        <v>897</v>
      </c>
      <c r="B7" s="679" t="s">
        <v>898</v>
      </c>
      <c r="C7" s="681" t="s">
        <v>899</v>
      </c>
      <c r="D7" s="683" t="s">
        <v>900</v>
      </c>
      <c r="E7" s="685" t="s">
        <v>901</v>
      </c>
      <c r="F7" s="676" t="s">
        <v>902</v>
      </c>
      <c r="G7" s="677"/>
      <c r="H7" s="677"/>
      <c r="I7" s="677"/>
      <c r="J7" s="678"/>
      <c r="K7" s="676" t="s">
        <v>903</v>
      </c>
      <c r="L7" s="677"/>
      <c r="M7" s="677"/>
      <c r="N7" s="677"/>
      <c r="O7" s="678"/>
      <c r="P7" s="676" t="s">
        <v>904</v>
      </c>
      <c r="Q7" s="677"/>
      <c r="R7" s="677"/>
      <c r="S7" s="677"/>
      <c r="T7" s="678"/>
    </row>
    <row r="8" spans="1:20">
      <c r="A8" s="680"/>
      <c r="B8" s="680"/>
      <c r="C8" s="682"/>
      <c r="D8" s="684"/>
      <c r="E8" s="686"/>
      <c r="F8" s="123">
        <v>2017</v>
      </c>
      <c r="G8" s="124">
        <v>2018</v>
      </c>
      <c r="H8" s="125">
        <v>2019</v>
      </c>
      <c r="I8" s="150">
        <v>2020</v>
      </c>
      <c r="J8" s="151">
        <v>2021</v>
      </c>
      <c r="K8" s="123">
        <v>2017</v>
      </c>
      <c r="L8" s="124">
        <v>2018</v>
      </c>
      <c r="M8" s="125">
        <v>2019</v>
      </c>
      <c r="N8" s="150">
        <v>2020</v>
      </c>
      <c r="O8" s="151">
        <v>2021</v>
      </c>
      <c r="P8" s="123">
        <v>2017</v>
      </c>
      <c r="Q8" s="124">
        <v>2018</v>
      </c>
      <c r="R8" s="125">
        <v>2019</v>
      </c>
      <c r="S8" s="150">
        <v>2020</v>
      </c>
      <c r="T8" s="151">
        <v>2021</v>
      </c>
    </row>
    <row r="9" spans="1:20">
      <c r="A9" s="126">
        <v>1</v>
      </c>
      <c r="B9" s="126">
        <v>2</v>
      </c>
      <c r="C9" s="127">
        <v>3</v>
      </c>
      <c r="D9" s="128">
        <v>4</v>
      </c>
      <c r="E9" s="129">
        <v>5</v>
      </c>
      <c r="F9" s="130">
        <v>7</v>
      </c>
      <c r="G9" s="128">
        <v>8</v>
      </c>
      <c r="H9" s="131">
        <v>9</v>
      </c>
      <c r="I9" s="128">
        <v>10</v>
      </c>
      <c r="J9" s="152">
        <v>11</v>
      </c>
      <c r="K9" s="128">
        <v>13</v>
      </c>
      <c r="L9" s="128">
        <v>14</v>
      </c>
      <c r="M9" s="128">
        <v>15</v>
      </c>
      <c r="N9" s="129">
        <v>16</v>
      </c>
      <c r="O9" s="153">
        <v>17</v>
      </c>
      <c r="P9" s="130">
        <v>19</v>
      </c>
      <c r="Q9" s="128">
        <v>20</v>
      </c>
      <c r="R9" s="128">
        <v>21</v>
      </c>
      <c r="S9" s="128">
        <v>22</v>
      </c>
      <c r="T9" s="166">
        <v>23</v>
      </c>
    </row>
    <row r="10" spans="1:20" ht="36">
      <c r="A10" s="132">
        <v>1</v>
      </c>
      <c r="B10" s="133" t="s">
        <v>905</v>
      </c>
      <c r="C10" s="134"/>
      <c r="D10" s="135"/>
      <c r="E10" s="136"/>
      <c r="F10" s="137" t="s">
        <v>187</v>
      </c>
      <c r="G10" s="138" t="s">
        <v>187</v>
      </c>
      <c r="H10" s="139">
        <v>0.8</v>
      </c>
      <c r="I10" s="138"/>
      <c r="J10" s="154"/>
      <c r="K10" s="135"/>
      <c r="L10" s="135"/>
      <c r="M10" s="155">
        <v>0.8</v>
      </c>
      <c r="N10" s="155">
        <v>1</v>
      </c>
      <c r="O10" s="156">
        <v>1</v>
      </c>
      <c r="P10" s="157"/>
      <c r="Q10" s="135"/>
      <c r="R10" s="155">
        <v>1</v>
      </c>
      <c r="S10" s="167">
        <v>1.2068000000000001</v>
      </c>
      <c r="T10" s="168"/>
    </row>
    <row r="11" spans="1:20" ht="72">
      <c r="A11" s="140">
        <v>2</v>
      </c>
      <c r="B11" s="141" t="s">
        <v>906</v>
      </c>
      <c r="C11" s="142"/>
      <c r="D11" s="143"/>
      <c r="E11" s="144"/>
      <c r="F11" s="145" t="s">
        <v>907</v>
      </c>
      <c r="G11" s="146" t="s">
        <v>908</v>
      </c>
      <c r="H11" s="147" t="s">
        <v>909</v>
      </c>
      <c r="I11" s="146"/>
      <c r="J11" s="158"/>
      <c r="K11" s="146" t="s">
        <v>910</v>
      </c>
      <c r="L11" s="146" t="s">
        <v>910</v>
      </c>
      <c r="M11" s="146" t="s">
        <v>907</v>
      </c>
      <c r="N11" s="159">
        <v>0.77090000000000003</v>
      </c>
      <c r="O11" s="160">
        <v>0.85</v>
      </c>
      <c r="P11" s="161">
        <v>0.81630000000000003</v>
      </c>
      <c r="Q11" s="159">
        <v>0.81630000000000003</v>
      </c>
      <c r="R11" s="159">
        <v>0.89129999999999998</v>
      </c>
      <c r="S11" s="159">
        <v>0.96360000000000001</v>
      </c>
      <c r="T11" s="165"/>
    </row>
    <row r="12" spans="1:20" ht="108">
      <c r="A12" s="140">
        <v>3</v>
      </c>
      <c r="B12" s="141" t="s">
        <v>911</v>
      </c>
      <c r="C12" s="142"/>
      <c r="D12" s="143"/>
      <c r="E12" s="144"/>
      <c r="F12" s="145" t="s">
        <v>187</v>
      </c>
      <c r="G12" s="146" t="s">
        <v>187</v>
      </c>
      <c r="H12" s="147" t="s">
        <v>187</v>
      </c>
      <c r="I12" s="146"/>
      <c r="J12" s="158"/>
      <c r="K12" s="146" t="s">
        <v>187</v>
      </c>
      <c r="L12" s="146" t="s">
        <v>187</v>
      </c>
      <c r="M12" s="146" t="s">
        <v>187</v>
      </c>
      <c r="N12" s="159">
        <v>0.10340000000000001</v>
      </c>
      <c r="O12" s="160">
        <v>0.2</v>
      </c>
      <c r="P12" s="145" t="s">
        <v>187</v>
      </c>
      <c r="Q12" s="146" t="s">
        <v>187</v>
      </c>
      <c r="R12" s="146" t="s">
        <v>187</v>
      </c>
      <c r="S12" s="159">
        <v>0.12920000000000001</v>
      </c>
      <c r="T12" s="165"/>
    </row>
    <row r="13" spans="1:20" ht="96">
      <c r="A13" s="140">
        <v>4</v>
      </c>
      <c r="B13" s="141" t="s">
        <v>912</v>
      </c>
      <c r="C13" s="142"/>
      <c r="D13" s="143"/>
      <c r="E13" s="144"/>
      <c r="F13" s="145" t="s">
        <v>187</v>
      </c>
      <c r="G13" s="146" t="s">
        <v>187</v>
      </c>
      <c r="H13" s="147" t="s">
        <v>187</v>
      </c>
      <c r="I13" s="146"/>
      <c r="J13" s="158"/>
      <c r="K13" s="146" t="s">
        <v>187</v>
      </c>
      <c r="L13" s="146" t="s">
        <v>187</v>
      </c>
      <c r="M13" s="146" t="s">
        <v>187</v>
      </c>
      <c r="N13" s="159">
        <v>0.75480000000000003</v>
      </c>
      <c r="O13" s="160">
        <v>1</v>
      </c>
      <c r="P13" s="162"/>
      <c r="Q13" s="143"/>
      <c r="R13" s="143"/>
      <c r="S13" s="159">
        <v>0.94350000000000001</v>
      </c>
      <c r="T13" s="165"/>
    </row>
    <row r="14" spans="1:20" ht="144">
      <c r="A14" s="140">
        <v>5</v>
      </c>
      <c r="B14" s="141" t="s">
        <v>913</v>
      </c>
      <c r="C14" s="142"/>
      <c r="D14" s="143"/>
      <c r="E14" s="144"/>
      <c r="F14" s="145" t="s">
        <v>187</v>
      </c>
      <c r="G14" s="146" t="s">
        <v>187</v>
      </c>
      <c r="H14" s="147" t="s">
        <v>914</v>
      </c>
      <c r="I14" s="146"/>
      <c r="J14" s="158"/>
      <c r="K14" s="146" t="s">
        <v>187</v>
      </c>
      <c r="L14" s="146" t="s">
        <v>187</v>
      </c>
      <c r="M14" s="146" t="s">
        <v>915</v>
      </c>
      <c r="N14" s="159">
        <v>0.88370000000000004</v>
      </c>
      <c r="O14" s="144"/>
      <c r="P14" s="145" t="s">
        <v>187</v>
      </c>
      <c r="Q14" s="146" t="s">
        <v>187</v>
      </c>
      <c r="R14" s="159">
        <v>0.88370000000000004</v>
      </c>
      <c r="S14" s="146" t="s">
        <v>187</v>
      </c>
      <c r="T14" s="165"/>
    </row>
    <row r="15" spans="1:20" ht="132">
      <c r="A15" s="140">
        <v>6</v>
      </c>
      <c r="B15" s="141" t="s">
        <v>916</v>
      </c>
      <c r="C15" s="142"/>
      <c r="D15" s="143"/>
      <c r="E15" s="144"/>
      <c r="F15" s="145" t="s">
        <v>812</v>
      </c>
      <c r="G15" s="146" t="s">
        <v>812</v>
      </c>
      <c r="H15" s="147" t="s">
        <v>812</v>
      </c>
      <c r="I15" s="146"/>
      <c r="J15" s="158"/>
      <c r="K15" s="146" t="s">
        <v>812</v>
      </c>
      <c r="L15" s="146" t="s">
        <v>812</v>
      </c>
      <c r="M15" s="146" t="s">
        <v>917</v>
      </c>
      <c r="N15" s="163">
        <v>1</v>
      </c>
      <c r="O15" s="144"/>
      <c r="P15" s="164">
        <v>1</v>
      </c>
      <c r="Q15" s="163">
        <v>1</v>
      </c>
      <c r="R15" s="159">
        <v>0.94730000000000003</v>
      </c>
      <c r="S15" s="146" t="s">
        <v>187</v>
      </c>
      <c r="T15" s="165"/>
    </row>
    <row r="16" spans="1:20" ht="132">
      <c r="A16" s="140">
        <v>7</v>
      </c>
      <c r="B16" s="141" t="s">
        <v>918</v>
      </c>
      <c r="C16" s="142"/>
      <c r="D16" s="143"/>
      <c r="E16" s="144"/>
      <c r="F16" s="145" t="s">
        <v>812</v>
      </c>
      <c r="G16" s="146" t="s">
        <v>812</v>
      </c>
      <c r="H16" s="147" t="s">
        <v>812</v>
      </c>
      <c r="I16" s="146"/>
      <c r="J16" s="158"/>
      <c r="K16" s="146" t="s">
        <v>812</v>
      </c>
      <c r="L16" s="146" t="s">
        <v>812</v>
      </c>
      <c r="M16" s="146" t="s">
        <v>812</v>
      </c>
      <c r="N16" s="163">
        <v>1</v>
      </c>
      <c r="O16" s="144"/>
      <c r="P16" s="164">
        <v>1</v>
      </c>
      <c r="Q16" s="163">
        <v>1</v>
      </c>
      <c r="R16" s="163">
        <v>1</v>
      </c>
      <c r="S16" s="146" t="s">
        <v>187</v>
      </c>
      <c r="T16" s="165"/>
    </row>
    <row r="17" spans="1:20" ht="144">
      <c r="A17" s="148">
        <v>8</v>
      </c>
      <c r="B17" s="149" t="s">
        <v>919</v>
      </c>
      <c r="C17" s="142"/>
      <c r="D17" s="143"/>
      <c r="E17" s="144"/>
      <c r="F17" s="145" t="s">
        <v>187</v>
      </c>
      <c r="G17" s="146" t="s">
        <v>187</v>
      </c>
      <c r="H17" s="147" t="s">
        <v>187</v>
      </c>
      <c r="I17" s="163">
        <v>0.8</v>
      </c>
      <c r="J17" s="165"/>
      <c r="K17" s="146" t="s">
        <v>187</v>
      </c>
      <c r="L17" s="146" t="s">
        <v>187</v>
      </c>
      <c r="M17" s="146" t="s">
        <v>187</v>
      </c>
      <c r="N17" s="159">
        <v>0.8417</v>
      </c>
      <c r="O17" s="144"/>
      <c r="P17" s="145" t="s">
        <v>187</v>
      </c>
      <c r="Q17" s="146" t="s">
        <v>187</v>
      </c>
      <c r="R17" s="146" t="s">
        <v>187</v>
      </c>
      <c r="S17" s="159">
        <v>1.0521</v>
      </c>
      <c r="T17" s="165"/>
    </row>
  </sheetData>
  <mergeCells count="12">
    <mergeCell ref="A3:T3"/>
    <mergeCell ref="A4:T4"/>
    <mergeCell ref="A5:T5"/>
    <mergeCell ref="F6:H6"/>
    <mergeCell ref="F7:J7"/>
    <mergeCell ref="K7:O7"/>
    <mergeCell ref="P7:T7"/>
    <mergeCell ref="A7:A8"/>
    <mergeCell ref="B7:B8"/>
    <mergeCell ref="C7:C8"/>
    <mergeCell ref="D7:D8"/>
    <mergeCell ref="E7:E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opLeftCell="C1" workbookViewId="0">
      <selection activeCell="A2" sqref="A2:O2"/>
    </sheetView>
  </sheetViews>
  <sheetFormatPr defaultColWidth="9" defaultRowHeight="15"/>
  <cols>
    <col min="1" max="1" width="36.7109375" customWidth="1"/>
    <col min="2" max="11" width="14.7109375" customWidth="1"/>
    <col min="12" max="15" width="13.7109375" customWidth="1"/>
  </cols>
  <sheetData>
    <row r="1" spans="1:15" ht="18.75" customHeight="1">
      <c r="A1" s="687" t="s">
        <v>920</v>
      </c>
      <c r="B1" s="687"/>
      <c r="C1" s="687"/>
      <c r="D1" s="687"/>
      <c r="E1" s="687"/>
      <c r="F1" s="687"/>
      <c r="G1" s="687"/>
      <c r="H1" s="687"/>
      <c r="I1" s="687"/>
      <c r="J1" s="687"/>
      <c r="K1" s="687"/>
      <c r="L1" s="687"/>
      <c r="M1" s="687"/>
      <c r="N1" s="687"/>
      <c r="O1" s="687"/>
    </row>
    <row r="2" spans="1:15" ht="18.75" customHeight="1">
      <c r="A2" s="687" t="s">
        <v>921</v>
      </c>
      <c r="B2" s="687"/>
      <c r="C2" s="687"/>
      <c r="D2" s="687"/>
      <c r="E2" s="687"/>
      <c r="F2" s="687"/>
      <c r="G2" s="687"/>
      <c r="H2" s="687"/>
      <c r="I2" s="687"/>
      <c r="J2" s="687"/>
      <c r="K2" s="687"/>
      <c r="L2" s="687"/>
      <c r="M2" s="687"/>
      <c r="N2" s="687"/>
      <c r="O2" s="687"/>
    </row>
    <row r="3" spans="1:15" ht="18.75">
      <c r="A3" s="688" t="s">
        <v>922</v>
      </c>
      <c r="B3" s="688"/>
      <c r="C3" s="688"/>
      <c r="D3" s="688"/>
      <c r="E3" s="688"/>
      <c r="F3" s="688"/>
      <c r="G3" s="688"/>
      <c r="H3" s="688"/>
      <c r="I3" s="688"/>
      <c r="J3" s="688"/>
      <c r="K3" s="688"/>
      <c r="L3" s="688"/>
      <c r="M3" s="688"/>
      <c r="N3" s="688"/>
      <c r="O3" s="688"/>
    </row>
    <row r="4" spans="1:15" ht="30" customHeight="1">
      <c r="A4" s="696" t="s">
        <v>923</v>
      </c>
      <c r="B4" s="689" t="s">
        <v>924</v>
      </c>
      <c r="C4" s="689"/>
      <c r="D4" s="689"/>
      <c r="E4" s="690"/>
      <c r="F4" s="691" t="s">
        <v>925</v>
      </c>
      <c r="G4" s="692"/>
      <c r="H4" s="692"/>
      <c r="I4" s="693"/>
      <c r="J4" s="691" t="s">
        <v>926</v>
      </c>
      <c r="K4" s="692"/>
      <c r="L4" s="692"/>
      <c r="M4" s="693"/>
      <c r="N4" s="694" t="s">
        <v>927</v>
      </c>
      <c r="O4" s="695"/>
    </row>
    <row r="5" spans="1:15">
      <c r="A5" s="697"/>
      <c r="B5" s="108">
        <v>2017</v>
      </c>
      <c r="C5" s="109">
        <v>2018</v>
      </c>
      <c r="D5" s="109">
        <v>2019</v>
      </c>
      <c r="E5" s="110">
        <v>2020</v>
      </c>
      <c r="F5" s="109">
        <v>2017</v>
      </c>
      <c r="G5" s="109">
        <v>2018</v>
      </c>
      <c r="H5" s="110">
        <v>2019</v>
      </c>
      <c r="I5" s="110">
        <v>2020</v>
      </c>
      <c r="J5" s="109">
        <v>2017</v>
      </c>
      <c r="K5" s="109">
        <v>2018</v>
      </c>
      <c r="L5" s="110">
        <v>2019</v>
      </c>
      <c r="M5" s="110">
        <v>2020</v>
      </c>
      <c r="N5" s="109" t="s">
        <v>924</v>
      </c>
      <c r="O5" s="110" t="s">
        <v>925</v>
      </c>
    </row>
    <row r="6" spans="1:15" ht="24">
      <c r="A6" s="111" t="s">
        <v>928</v>
      </c>
      <c r="B6" s="112">
        <v>1043750000</v>
      </c>
      <c r="C6" s="113">
        <v>1047138250</v>
      </c>
      <c r="D6" s="113">
        <v>1500686500</v>
      </c>
      <c r="E6" s="114"/>
      <c r="F6" s="113">
        <v>991611878</v>
      </c>
      <c r="G6" s="113">
        <v>1033557264</v>
      </c>
      <c r="H6" s="113">
        <v>1475058772</v>
      </c>
      <c r="I6" s="114"/>
      <c r="J6" s="115">
        <v>98.27</v>
      </c>
      <c r="K6" s="115">
        <v>98.7</v>
      </c>
      <c r="L6" s="115">
        <v>98.29</v>
      </c>
      <c r="M6" s="114"/>
      <c r="N6" s="115">
        <v>13</v>
      </c>
      <c r="O6" s="120">
        <v>97.19</v>
      </c>
    </row>
    <row r="7" spans="1:15" ht="24">
      <c r="A7" s="111" t="s">
        <v>929</v>
      </c>
      <c r="B7" s="112">
        <v>479705700</v>
      </c>
      <c r="C7" s="113">
        <v>229713700</v>
      </c>
      <c r="D7" s="113">
        <v>239798700</v>
      </c>
      <c r="E7" s="114"/>
      <c r="F7" s="113">
        <v>473947959</v>
      </c>
      <c r="G7" s="113">
        <v>217294431</v>
      </c>
      <c r="H7" s="113">
        <v>238476299</v>
      </c>
      <c r="I7" s="114"/>
      <c r="J7" s="115">
        <v>98.8</v>
      </c>
      <c r="K7" s="115">
        <v>94.59</v>
      </c>
      <c r="L7" s="115">
        <v>99.45</v>
      </c>
      <c r="M7" s="114"/>
      <c r="N7" s="115">
        <v>1</v>
      </c>
      <c r="O7" s="120">
        <v>96.54</v>
      </c>
    </row>
    <row r="8" spans="1:15" ht="36">
      <c r="A8" s="111" t="s">
        <v>930</v>
      </c>
      <c r="B8" s="112">
        <v>109560000</v>
      </c>
      <c r="C8" s="113">
        <v>99745000</v>
      </c>
      <c r="D8" s="113">
        <v>84018659</v>
      </c>
      <c r="E8" s="114"/>
      <c r="F8" s="113">
        <v>109470000</v>
      </c>
      <c r="G8" s="113">
        <v>99285000</v>
      </c>
      <c r="H8" s="113">
        <v>81607000</v>
      </c>
      <c r="I8" s="114"/>
      <c r="J8" s="115">
        <v>99.92</v>
      </c>
      <c r="K8" s="115">
        <v>99.54</v>
      </c>
      <c r="L8" s="115">
        <v>97.13</v>
      </c>
      <c r="M8" s="114"/>
      <c r="N8" s="115">
        <v>1</v>
      </c>
      <c r="O8" s="120">
        <v>98.13</v>
      </c>
    </row>
    <row r="9" spans="1:15" ht="24">
      <c r="A9" s="111" t="s">
        <v>931</v>
      </c>
      <c r="B9" s="112">
        <v>612561360</v>
      </c>
      <c r="C9" s="113">
        <v>142423860</v>
      </c>
      <c r="D9" s="113">
        <v>134175040</v>
      </c>
      <c r="E9" s="114"/>
      <c r="F9" s="113">
        <v>563098050</v>
      </c>
      <c r="G9" s="113">
        <v>127376975</v>
      </c>
      <c r="H9" s="113">
        <v>126165450</v>
      </c>
      <c r="I9" s="114"/>
      <c r="J9" s="115">
        <v>91.92</v>
      </c>
      <c r="K9" s="115">
        <v>89.43</v>
      </c>
      <c r="L9" s="115">
        <v>94.03</v>
      </c>
      <c r="M9" s="114"/>
      <c r="N9" s="115" t="s">
        <v>932</v>
      </c>
      <c r="O9" s="120">
        <v>92.9</v>
      </c>
    </row>
    <row r="10" spans="1:15" ht="24">
      <c r="A10" s="111" t="s">
        <v>933</v>
      </c>
      <c r="B10" s="112">
        <v>14520000</v>
      </c>
      <c r="C10" s="115" t="s">
        <v>934</v>
      </c>
      <c r="D10" s="113">
        <v>17401000</v>
      </c>
      <c r="E10" s="114"/>
      <c r="F10" s="113">
        <v>4950000</v>
      </c>
      <c r="G10" s="113">
        <v>10582900</v>
      </c>
      <c r="H10" s="113">
        <v>9189900</v>
      </c>
      <c r="I10" s="114"/>
      <c r="J10" s="115">
        <v>34.090000000000003</v>
      </c>
      <c r="K10" s="115">
        <v>94.48</v>
      </c>
      <c r="L10" s="115">
        <v>52.81</v>
      </c>
      <c r="M10" s="114"/>
      <c r="N10" s="115" t="s">
        <v>932</v>
      </c>
      <c r="O10" s="120">
        <v>51.71</v>
      </c>
    </row>
    <row r="11" spans="1:15" ht="24">
      <c r="A11" s="111" t="s">
        <v>935</v>
      </c>
      <c r="B11" s="112">
        <v>1320746200</v>
      </c>
      <c r="C11" s="113">
        <v>1864590885</v>
      </c>
      <c r="D11" s="113">
        <v>1567234235</v>
      </c>
      <c r="E11" s="114"/>
      <c r="F11" s="113">
        <v>1289032725</v>
      </c>
      <c r="G11" s="113">
        <v>1790426970</v>
      </c>
      <c r="H11" s="113">
        <v>1538492850</v>
      </c>
      <c r="I11" s="114"/>
      <c r="J11" s="115">
        <v>97.59</v>
      </c>
      <c r="K11" s="115">
        <v>96.02</v>
      </c>
      <c r="L11" s="115">
        <v>98.16</v>
      </c>
      <c r="M11" s="114"/>
      <c r="N11" s="115">
        <v>40</v>
      </c>
      <c r="O11" s="120">
        <v>97.07</v>
      </c>
    </row>
    <row r="12" spans="1:15" ht="24">
      <c r="A12" s="111" t="s">
        <v>936</v>
      </c>
      <c r="B12" s="112">
        <v>1592448424</v>
      </c>
      <c r="C12" s="113">
        <v>1045257220</v>
      </c>
      <c r="D12" s="113">
        <v>914438400</v>
      </c>
      <c r="E12" s="114"/>
      <c r="F12" s="113">
        <v>1512527675</v>
      </c>
      <c r="G12" s="113">
        <v>1010913835</v>
      </c>
      <c r="H12" s="113">
        <v>878455395</v>
      </c>
      <c r="I12" s="114"/>
      <c r="J12" s="115">
        <v>94.98</v>
      </c>
      <c r="K12" s="115">
        <v>96.71</v>
      </c>
      <c r="L12" s="115">
        <v>96.06</v>
      </c>
      <c r="M12" s="114"/>
      <c r="N12" s="115" t="s">
        <v>932</v>
      </c>
      <c r="O12" s="120">
        <v>97</v>
      </c>
    </row>
    <row r="13" spans="1:15">
      <c r="A13" s="111" t="s">
        <v>937</v>
      </c>
      <c r="B13" s="112">
        <v>387573200</v>
      </c>
      <c r="C13" s="113">
        <v>701077986</v>
      </c>
      <c r="D13" s="113">
        <v>4543768516</v>
      </c>
      <c r="E13" s="114"/>
      <c r="F13" s="113">
        <v>370190815</v>
      </c>
      <c r="G13" s="113">
        <v>643942308</v>
      </c>
      <c r="H13" s="113">
        <v>4021401497</v>
      </c>
      <c r="I13" s="114"/>
      <c r="J13" s="115">
        <v>95.52</v>
      </c>
      <c r="K13" s="115">
        <v>91.85</v>
      </c>
      <c r="L13" s="115">
        <v>88.5</v>
      </c>
      <c r="M13" s="114"/>
      <c r="N13" s="115">
        <v>100</v>
      </c>
      <c r="O13" s="120">
        <v>92.55</v>
      </c>
    </row>
    <row r="14" spans="1:15" ht="24">
      <c r="A14" s="116" t="s">
        <v>938</v>
      </c>
      <c r="B14" s="117" t="s">
        <v>939</v>
      </c>
      <c r="C14" s="118" t="s">
        <v>940</v>
      </c>
      <c r="D14" s="118" t="s">
        <v>941</v>
      </c>
      <c r="E14" s="119"/>
      <c r="F14" s="118" t="s">
        <v>942</v>
      </c>
      <c r="G14" s="118" t="s">
        <v>943</v>
      </c>
      <c r="H14" s="118" t="s">
        <v>944</v>
      </c>
      <c r="I14" s="119"/>
      <c r="J14" s="118">
        <v>0.7</v>
      </c>
      <c r="K14" s="118">
        <v>90.2</v>
      </c>
      <c r="L14" s="118">
        <v>94.9</v>
      </c>
      <c r="M14" s="119"/>
      <c r="N14" s="118" t="s">
        <v>945</v>
      </c>
      <c r="O14" s="121" t="s">
        <v>946</v>
      </c>
    </row>
  </sheetData>
  <mergeCells count="8">
    <mergeCell ref="A1:O1"/>
    <mergeCell ref="A2:O2"/>
    <mergeCell ref="A3:O3"/>
    <mergeCell ref="B4:E4"/>
    <mergeCell ref="F4:I4"/>
    <mergeCell ref="J4:M4"/>
    <mergeCell ref="N4:O4"/>
    <mergeCell ref="A4:A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27"/>
  <sheetViews>
    <sheetView topLeftCell="A84" zoomScale="77" zoomScaleNormal="77" workbookViewId="0">
      <selection activeCell="B94" sqref="B94"/>
    </sheetView>
  </sheetViews>
  <sheetFormatPr defaultColWidth="9" defaultRowHeight="15"/>
  <cols>
    <col min="2" max="2" width="28.42578125" customWidth="1"/>
    <col min="3" max="3" width="13.7109375" customWidth="1"/>
    <col min="4" max="4" width="9.140625" customWidth="1"/>
    <col min="5" max="5" width="16.5703125" customWidth="1"/>
    <col min="6" max="6" width="9.140625" customWidth="1"/>
    <col min="7" max="7" width="16.5703125" customWidth="1"/>
    <col min="8" max="8" width="9.140625" customWidth="1"/>
    <col min="9" max="9" width="11.7109375" customWidth="1"/>
    <col min="10" max="10" width="9.140625" customWidth="1"/>
    <col min="11" max="11" width="12.42578125" customWidth="1"/>
    <col min="12" max="12" width="9.140625" customWidth="1"/>
    <col min="13" max="13" width="11.5703125" customWidth="1"/>
    <col min="14" max="14" width="9.140625" customWidth="1"/>
    <col min="15" max="15" width="11.5703125" customWidth="1"/>
    <col min="16" max="16" width="13.7109375" customWidth="1"/>
  </cols>
  <sheetData>
    <row r="2" spans="2:16">
      <c r="B2" s="698" t="s">
        <v>947</v>
      </c>
      <c r="C2" s="698"/>
      <c r="D2" s="698"/>
      <c r="E2" s="698"/>
      <c r="F2" s="698"/>
      <c r="G2" s="698"/>
      <c r="H2" s="698"/>
      <c r="I2" s="698"/>
      <c r="J2" s="698"/>
      <c r="K2" s="698"/>
      <c r="L2" s="698"/>
      <c r="M2" s="698"/>
      <c r="N2" s="698"/>
      <c r="O2" s="698"/>
      <c r="P2" s="698"/>
    </row>
    <row r="3" spans="2:16">
      <c r="B3" s="698" t="s">
        <v>948</v>
      </c>
      <c r="C3" s="698"/>
      <c r="D3" s="698"/>
      <c r="E3" s="698"/>
      <c r="F3" s="698"/>
      <c r="G3" s="698"/>
      <c r="H3" s="698"/>
      <c r="I3" s="698"/>
      <c r="J3" s="698"/>
      <c r="K3" s="698"/>
      <c r="L3" s="698"/>
      <c r="M3" s="698"/>
      <c r="N3" s="698"/>
      <c r="O3" s="698"/>
      <c r="P3" s="698"/>
    </row>
    <row r="5" spans="2:16" ht="90">
      <c r="B5" s="651" t="s">
        <v>401</v>
      </c>
      <c r="C5" s="19" t="s">
        <v>402</v>
      </c>
      <c r="D5" s="650" t="s">
        <v>403</v>
      </c>
      <c r="E5" s="650"/>
      <c r="F5" s="650" t="s">
        <v>404</v>
      </c>
      <c r="G5" s="650"/>
      <c r="H5" s="650" t="s">
        <v>405</v>
      </c>
      <c r="I5" s="650"/>
      <c r="J5" s="650" t="s">
        <v>406</v>
      </c>
      <c r="K5" s="650"/>
      <c r="L5" s="650" t="s">
        <v>407</v>
      </c>
      <c r="M5" s="650"/>
      <c r="N5" s="650" t="s">
        <v>408</v>
      </c>
      <c r="O5" s="650"/>
      <c r="P5" s="59" t="s">
        <v>48</v>
      </c>
    </row>
    <row r="6" spans="2:16">
      <c r="B6" s="651"/>
      <c r="C6" s="19"/>
      <c r="D6" s="20" t="s">
        <v>411</v>
      </c>
      <c r="E6" s="21" t="s">
        <v>50</v>
      </c>
      <c r="F6" s="20" t="s">
        <v>411</v>
      </c>
      <c r="G6" s="21" t="s">
        <v>50</v>
      </c>
      <c r="H6" s="20" t="s">
        <v>411</v>
      </c>
      <c r="I6" s="21" t="s">
        <v>50</v>
      </c>
      <c r="J6" s="20" t="s">
        <v>411</v>
      </c>
      <c r="K6" s="21" t="s">
        <v>50</v>
      </c>
      <c r="L6" s="20" t="s">
        <v>411</v>
      </c>
      <c r="M6" s="21" t="s">
        <v>50</v>
      </c>
      <c r="N6" s="20" t="s">
        <v>411</v>
      </c>
      <c r="O6" s="21" t="s">
        <v>50</v>
      </c>
      <c r="P6" s="60"/>
    </row>
    <row r="7" spans="2:16">
      <c r="B7" s="22"/>
      <c r="C7" s="23"/>
      <c r="D7" s="23"/>
      <c r="E7" s="24">
        <f>E8+E16+E23+E27+E31+E38+E42+E46</f>
        <v>8398381887</v>
      </c>
      <c r="F7" s="23"/>
      <c r="G7" s="25"/>
      <c r="H7" s="23"/>
      <c r="I7" s="23"/>
      <c r="J7" s="23"/>
      <c r="K7" s="23"/>
      <c r="L7" s="23"/>
      <c r="M7" s="23"/>
      <c r="N7" s="23"/>
      <c r="O7" s="23"/>
      <c r="P7" s="61"/>
    </row>
    <row r="8" spans="2:16">
      <c r="B8" s="26"/>
      <c r="C8" s="27"/>
      <c r="D8" s="27"/>
      <c r="E8" s="28">
        <f>SUM(E9:E15)</f>
        <v>118400150</v>
      </c>
      <c r="F8" s="27"/>
      <c r="G8" s="29"/>
      <c r="H8" s="27"/>
      <c r="I8" s="27"/>
      <c r="J8" s="27"/>
      <c r="K8" s="27"/>
      <c r="L8" s="27"/>
      <c r="M8" s="27"/>
      <c r="N8" s="27"/>
      <c r="O8" s="27"/>
      <c r="P8" s="62"/>
    </row>
    <row r="9" spans="2:16">
      <c r="B9" s="30"/>
      <c r="C9" s="31"/>
      <c r="D9" s="31"/>
      <c r="E9" s="32">
        <v>40000000</v>
      </c>
      <c r="F9" s="31"/>
      <c r="G9" s="33" t="s">
        <v>414</v>
      </c>
      <c r="H9" s="31"/>
      <c r="I9" s="31"/>
      <c r="J9" s="31"/>
      <c r="K9" s="31"/>
      <c r="L9" s="31"/>
      <c r="M9" s="31"/>
      <c r="N9" s="31"/>
      <c r="O9" s="31"/>
      <c r="P9" s="63"/>
    </row>
    <row r="10" spans="2:16">
      <c r="B10" s="34"/>
      <c r="C10" s="31"/>
      <c r="D10" s="31"/>
      <c r="E10" s="32">
        <v>11999900</v>
      </c>
      <c r="F10" s="31"/>
      <c r="G10" s="33" t="s">
        <v>416</v>
      </c>
      <c r="H10" s="31"/>
      <c r="I10" s="31"/>
      <c r="J10" s="31"/>
      <c r="K10" s="31"/>
      <c r="L10" s="31"/>
      <c r="M10" s="31"/>
      <c r="N10" s="31"/>
      <c r="O10" s="31"/>
      <c r="P10" s="63"/>
    </row>
    <row r="11" spans="2:16">
      <c r="B11" s="34"/>
      <c r="C11" s="31"/>
      <c r="D11" s="31"/>
      <c r="E11" s="32">
        <v>13350200</v>
      </c>
      <c r="F11" s="31"/>
      <c r="G11" s="33" t="s">
        <v>416</v>
      </c>
      <c r="H11" s="31"/>
      <c r="I11" s="31"/>
      <c r="J11" s="31"/>
      <c r="K11" s="31"/>
      <c r="L11" s="31"/>
      <c r="M11" s="31"/>
      <c r="N11" s="31"/>
      <c r="O11" s="31"/>
      <c r="P11" s="63"/>
    </row>
    <row r="12" spans="2:16">
      <c r="B12" s="34"/>
      <c r="C12" s="31"/>
      <c r="D12" s="31"/>
      <c r="E12" s="32">
        <v>12500050</v>
      </c>
      <c r="F12" s="31"/>
      <c r="G12" s="33" t="s">
        <v>416</v>
      </c>
      <c r="H12" s="31"/>
      <c r="I12" s="31"/>
      <c r="J12" s="31"/>
      <c r="K12" s="31"/>
      <c r="L12" s="31"/>
      <c r="M12" s="31"/>
      <c r="N12" s="31"/>
      <c r="O12" s="31"/>
      <c r="P12" s="63"/>
    </row>
    <row r="13" spans="2:16">
      <c r="B13" s="34"/>
      <c r="C13" s="31"/>
      <c r="D13" s="31"/>
      <c r="E13" s="32">
        <v>10550000</v>
      </c>
      <c r="F13" s="31"/>
      <c r="G13" s="33" t="s">
        <v>416</v>
      </c>
      <c r="H13" s="31"/>
      <c r="I13" s="31"/>
      <c r="J13" s="31"/>
      <c r="K13" s="31"/>
      <c r="L13" s="31"/>
      <c r="M13" s="31"/>
      <c r="N13" s="31"/>
      <c r="O13" s="31"/>
      <c r="P13" s="63"/>
    </row>
    <row r="14" spans="2:16">
      <c r="B14" s="34"/>
      <c r="C14" s="31"/>
      <c r="D14" s="31"/>
      <c r="E14" s="32">
        <v>10000000</v>
      </c>
      <c r="F14" s="31"/>
      <c r="G14" s="33" t="s">
        <v>421</v>
      </c>
      <c r="H14" s="31"/>
      <c r="I14" s="31"/>
      <c r="J14" s="31"/>
      <c r="K14" s="31"/>
      <c r="L14" s="31"/>
      <c r="M14" s="31"/>
      <c r="N14" s="31"/>
      <c r="O14" s="31"/>
      <c r="P14" s="63"/>
    </row>
    <row r="15" spans="2:16">
      <c r="B15" s="34"/>
      <c r="C15" s="31"/>
      <c r="D15" s="31"/>
      <c r="E15" s="32">
        <v>20000000</v>
      </c>
      <c r="F15" s="31"/>
      <c r="G15" s="33" t="s">
        <v>423</v>
      </c>
      <c r="H15" s="31"/>
      <c r="I15" s="31"/>
      <c r="J15" s="31"/>
      <c r="K15" s="31"/>
      <c r="L15" s="31"/>
      <c r="M15" s="31"/>
      <c r="N15" s="31"/>
      <c r="O15" s="31"/>
      <c r="P15" s="63"/>
    </row>
    <row r="16" spans="2:16">
      <c r="B16" s="35"/>
      <c r="C16" s="27"/>
      <c r="D16" s="27"/>
      <c r="E16" s="36">
        <f>SUM(E17:E22)</f>
        <v>5375904203</v>
      </c>
      <c r="F16" s="27"/>
      <c r="G16" s="29" t="s">
        <v>424</v>
      </c>
      <c r="H16" s="27"/>
      <c r="I16" s="27"/>
      <c r="J16" s="27"/>
      <c r="K16" s="27"/>
      <c r="L16" s="27"/>
      <c r="M16" s="27"/>
      <c r="N16" s="27"/>
      <c r="O16" s="27"/>
      <c r="P16" s="62"/>
    </row>
    <row r="17" spans="2:16">
      <c r="B17" s="34"/>
      <c r="C17" s="31"/>
      <c r="D17" s="31"/>
      <c r="E17" s="32">
        <v>4943904203</v>
      </c>
      <c r="F17" s="31"/>
      <c r="G17" s="33" t="s">
        <v>426</v>
      </c>
      <c r="H17" s="31"/>
      <c r="I17" s="31"/>
      <c r="J17" s="31"/>
      <c r="K17" s="31"/>
      <c r="L17" s="31"/>
      <c r="M17" s="31"/>
      <c r="N17" s="31"/>
      <c r="O17" s="31"/>
      <c r="P17" s="63"/>
    </row>
    <row r="18" spans="2:16">
      <c r="B18" s="34"/>
      <c r="C18" s="31"/>
      <c r="D18" s="31"/>
      <c r="E18" s="32">
        <v>372000000</v>
      </c>
      <c r="F18" s="31"/>
      <c r="G18" s="33" t="s">
        <v>428</v>
      </c>
      <c r="H18" s="31"/>
      <c r="I18" s="31"/>
      <c r="J18" s="31"/>
      <c r="K18" s="31"/>
      <c r="L18" s="31"/>
      <c r="M18" s="31"/>
      <c r="N18" s="31"/>
      <c r="O18" s="31"/>
      <c r="P18" s="63"/>
    </row>
    <row r="19" spans="2:16">
      <c r="B19" s="34"/>
      <c r="C19" s="31"/>
      <c r="D19" s="31"/>
      <c r="E19" s="32">
        <v>10000300</v>
      </c>
      <c r="F19" s="31"/>
      <c r="G19" s="33" t="s">
        <v>430</v>
      </c>
      <c r="H19" s="31"/>
      <c r="I19" s="31"/>
      <c r="J19" s="31"/>
      <c r="K19" s="31"/>
      <c r="L19" s="31"/>
      <c r="M19" s="31"/>
      <c r="N19" s="31"/>
      <c r="O19" s="31"/>
      <c r="P19" s="63"/>
    </row>
    <row r="20" spans="2:16">
      <c r="B20" s="34"/>
      <c r="C20" s="31"/>
      <c r="D20" s="31"/>
      <c r="E20" s="32">
        <v>24999500</v>
      </c>
      <c r="F20" s="31"/>
      <c r="G20" s="33" t="s">
        <v>416</v>
      </c>
      <c r="H20" s="31"/>
      <c r="I20" s="31"/>
      <c r="J20" s="31"/>
      <c r="K20" s="31"/>
      <c r="L20" s="31"/>
      <c r="M20" s="31"/>
      <c r="N20" s="31"/>
      <c r="O20" s="31"/>
      <c r="P20" s="63"/>
    </row>
    <row r="21" spans="2:16">
      <c r="B21" s="34"/>
      <c r="C21" s="31"/>
      <c r="D21" s="31"/>
      <c r="E21" s="32">
        <v>10000100</v>
      </c>
      <c r="F21" s="31"/>
      <c r="G21" s="33" t="s">
        <v>416</v>
      </c>
      <c r="H21" s="31"/>
      <c r="I21" s="31"/>
      <c r="J21" s="31"/>
      <c r="K21" s="31"/>
      <c r="L21" s="31"/>
      <c r="M21" s="31"/>
      <c r="N21" s="31"/>
      <c r="O21" s="31"/>
      <c r="P21" s="63"/>
    </row>
    <row r="22" spans="2:16">
      <c r="B22" s="34"/>
      <c r="C22" s="31"/>
      <c r="D22" s="31"/>
      <c r="E22" s="32">
        <v>15000100</v>
      </c>
      <c r="F22" s="31"/>
      <c r="G22" s="33" t="s">
        <v>421</v>
      </c>
      <c r="H22" s="31"/>
      <c r="I22" s="31"/>
      <c r="J22" s="31"/>
      <c r="K22" s="31"/>
      <c r="L22" s="31"/>
      <c r="M22" s="31"/>
      <c r="N22" s="31"/>
      <c r="O22" s="31"/>
      <c r="P22" s="63"/>
    </row>
    <row r="23" spans="2:16">
      <c r="B23" s="35"/>
      <c r="C23" s="27"/>
      <c r="D23" s="27"/>
      <c r="E23" s="36">
        <f>SUM(E24:E26)</f>
        <v>108650000</v>
      </c>
      <c r="F23" s="27"/>
      <c r="G23" s="29" t="s">
        <v>434</v>
      </c>
      <c r="H23" s="27"/>
      <c r="I23" s="27"/>
      <c r="J23" s="27"/>
      <c r="K23" s="27"/>
      <c r="L23" s="27"/>
      <c r="M23" s="27"/>
      <c r="N23" s="27"/>
      <c r="O23" s="27"/>
      <c r="P23" s="62"/>
    </row>
    <row r="24" spans="2:16">
      <c r="B24" s="34"/>
      <c r="C24" s="31"/>
      <c r="D24" s="31"/>
      <c r="E24" s="32">
        <v>85000000</v>
      </c>
      <c r="F24" s="31"/>
      <c r="G24" s="33" t="s">
        <v>414</v>
      </c>
      <c r="H24" s="31"/>
      <c r="I24" s="31"/>
      <c r="J24" s="31"/>
      <c r="K24" s="31"/>
      <c r="L24" s="31"/>
      <c r="M24" s="31"/>
      <c r="N24" s="31"/>
      <c r="O24" s="31"/>
      <c r="P24" s="63"/>
    </row>
    <row r="25" spans="2:16">
      <c r="B25" s="34"/>
      <c r="C25" s="31"/>
      <c r="D25" s="31"/>
      <c r="E25" s="32">
        <v>13450000</v>
      </c>
      <c r="F25" s="31"/>
      <c r="G25" s="33" t="s">
        <v>414</v>
      </c>
      <c r="H25" s="31"/>
      <c r="I25" s="31"/>
      <c r="J25" s="31"/>
      <c r="K25" s="31"/>
      <c r="L25" s="31"/>
      <c r="M25" s="31"/>
      <c r="N25" s="31"/>
      <c r="O25" s="31"/>
      <c r="P25" s="63"/>
    </row>
    <row r="26" spans="2:16">
      <c r="B26" s="34"/>
      <c r="C26" s="31"/>
      <c r="D26" s="31"/>
      <c r="E26" s="32">
        <v>10200000</v>
      </c>
      <c r="F26" s="31"/>
      <c r="G26" s="33" t="s">
        <v>414</v>
      </c>
      <c r="H26" s="31"/>
      <c r="I26" s="31"/>
      <c r="J26" s="31"/>
      <c r="K26" s="31"/>
      <c r="L26" s="31"/>
      <c r="M26" s="31"/>
      <c r="N26" s="31"/>
      <c r="O26" s="31"/>
      <c r="P26" s="63"/>
    </row>
    <row r="27" spans="2:16">
      <c r="B27" s="35"/>
      <c r="C27" s="27"/>
      <c r="D27" s="27"/>
      <c r="E27" s="36">
        <f>SUM(E28:E30)</f>
        <v>85000000</v>
      </c>
      <c r="F27" s="27"/>
      <c r="G27" s="29" t="s">
        <v>438</v>
      </c>
      <c r="H27" s="27"/>
      <c r="I27" s="27"/>
      <c r="J27" s="27"/>
      <c r="K27" s="27"/>
      <c r="L27" s="27"/>
      <c r="M27" s="27"/>
      <c r="N27" s="27"/>
      <c r="O27" s="27"/>
      <c r="P27" s="62"/>
    </row>
    <row r="28" spans="2:16">
      <c r="B28" s="34"/>
      <c r="C28" s="31"/>
      <c r="D28" s="31"/>
      <c r="E28" s="32">
        <v>45000000</v>
      </c>
      <c r="F28" s="31"/>
      <c r="G28" s="33" t="s">
        <v>440</v>
      </c>
      <c r="H28" s="31"/>
      <c r="I28" s="31"/>
      <c r="J28" s="31"/>
      <c r="K28" s="31"/>
      <c r="L28" s="31"/>
      <c r="M28" s="31"/>
      <c r="N28" s="31"/>
      <c r="O28" s="31"/>
      <c r="P28" s="63"/>
    </row>
    <row r="29" spans="2:16">
      <c r="B29" s="34"/>
      <c r="C29" s="31"/>
      <c r="D29" s="31"/>
      <c r="E29" s="32"/>
      <c r="F29" s="31"/>
      <c r="G29" s="33" t="s">
        <v>414</v>
      </c>
      <c r="H29" s="31"/>
      <c r="I29" s="31"/>
      <c r="J29" s="31"/>
      <c r="K29" s="31"/>
      <c r="L29" s="31"/>
      <c r="M29" s="31"/>
      <c r="N29" s="31"/>
      <c r="O29" s="31"/>
      <c r="P29" s="63"/>
    </row>
    <row r="30" spans="2:16">
      <c r="B30" s="34"/>
      <c r="C30" s="31"/>
      <c r="D30" s="31"/>
      <c r="E30" s="32">
        <v>40000000</v>
      </c>
      <c r="F30" s="31"/>
      <c r="G30" s="33" t="s">
        <v>430</v>
      </c>
      <c r="H30" s="31"/>
      <c r="I30" s="31"/>
      <c r="J30" s="31"/>
      <c r="K30" s="31"/>
      <c r="L30" s="31"/>
      <c r="M30" s="31"/>
      <c r="N30" s="31"/>
      <c r="O30" s="31"/>
      <c r="P30" s="63"/>
    </row>
    <row r="31" spans="2:16">
      <c r="B31" s="35"/>
      <c r="C31" s="27"/>
      <c r="D31" s="27"/>
      <c r="E31" s="36">
        <f>SUM(E32:E36)</f>
        <v>484728784</v>
      </c>
      <c r="F31" s="27"/>
      <c r="G31" s="29" t="s">
        <v>444</v>
      </c>
      <c r="H31" s="27"/>
      <c r="I31" s="27"/>
      <c r="J31" s="27"/>
      <c r="K31" s="27"/>
      <c r="L31" s="27"/>
      <c r="M31" s="27"/>
      <c r="N31" s="27"/>
      <c r="O31" s="27"/>
      <c r="P31" s="62"/>
    </row>
    <row r="32" spans="2:16">
      <c r="B32" s="34"/>
      <c r="C32" s="31"/>
      <c r="D32" s="31"/>
      <c r="E32" s="32">
        <v>34854000</v>
      </c>
      <c r="F32" s="31"/>
      <c r="G32" s="33" t="s">
        <v>446</v>
      </c>
      <c r="H32" s="31"/>
      <c r="I32" s="31"/>
      <c r="J32" s="31"/>
      <c r="K32" s="31"/>
      <c r="L32" s="31"/>
      <c r="M32" s="31"/>
      <c r="N32" s="31"/>
      <c r="O32" s="31"/>
      <c r="P32" s="63"/>
    </row>
    <row r="33" spans="2:16">
      <c r="B33" s="34"/>
      <c r="C33" s="31"/>
      <c r="D33" s="31"/>
      <c r="E33" s="37">
        <v>239654120</v>
      </c>
      <c r="F33" s="31"/>
      <c r="G33" s="33" t="s">
        <v>448</v>
      </c>
      <c r="H33" s="31"/>
      <c r="I33" s="31"/>
      <c r="J33" s="31"/>
      <c r="K33" s="31"/>
      <c r="L33" s="31"/>
      <c r="M33" s="31"/>
      <c r="N33" s="31"/>
      <c r="O33" s="31"/>
      <c r="P33" s="63"/>
    </row>
    <row r="34" spans="2:16">
      <c r="B34" s="34"/>
      <c r="C34" s="31"/>
      <c r="D34" s="31"/>
      <c r="E34" s="37">
        <v>173920664</v>
      </c>
      <c r="F34" s="31"/>
      <c r="G34" s="33" t="s">
        <v>450</v>
      </c>
      <c r="H34" s="31"/>
      <c r="I34" s="31"/>
      <c r="J34" s="31"/>
      <c r="K34" s="31"/>
      <c r="L34" s="31"/>
      <c r="M34" s="31"/>
      <c r="N34" s="31"/>
      <c r="O34" s="31"/>
      <c r="P34" s="63"/>
    </row>
    <row r="35" spans="2:16">
      <c r="B35" s="34"/>
      <c r="C35" s="31"/>
      <c r="D35" s="31"/>
      <c r="E35" s="37">
        <v>36300000</v>
      </c>
      <c r="F35" s="31"/>
      <c r="G35" s="33" t="s">
        <v>452</v>
      </c>
      <c r="H35" s="31"/>
      <c r="I35" s="31"/>
      <c r="J35" s="31"/>
      <c r="K35" s="31"/>
      <c r="L35" s="31"/>
      <c r="M35" s="31"/>
      <c r="N35" s="31"/>
      <c r="O35" s="31"/>
      <c r="P35" s="63"/>
    </row>
    <row r="36" spans="2:16">
      <c r="B36" s="34"/>
      <c r="C36" s="31"/>
      <c r="D36" s="31"/>
      <c r="E36" s="37"/>
      <c r="F36" s="31"/>
      <c r="G36" s="33" t="s">
        <v>430</v>
      </c>
      <c r="H36" s="31"/>
      <c r="I36" s="31"/>
      <c r="J36" s="31"/>
      <c r="K36" s="31"/>
      <c r="L36" s="31"/>
      <c r="M36" s="31"/>
      <c r="N36" s="31"/>
      <c r="O36" s="31"/>
      <c r="P36" s="63"/>
    </row>
    <row r="37" spans="2:16">
      <c r="B37" s="34"/>
      <c r="C37" s="31"/>
      <c r="D37" s="31"/>
      <c r="E37" s="37">
        <v>244998100</v>
      </c>
      <c r="F37" s="31"/>
      <c r="G37" s="33" t="s">
        <v>455</v>
      </c>
      <c r="H37" s="31"/>
      <c r="I37" s="31"/>
      <c r="J37" s="31"/>
      <c r="K37" s="31"/>
      <c r="L37" s="31"/>
      <c r="M37" s="31"/>
      <c r="N37" s="31"/>
      <c r="O37" s="31"/>
      <c r="P37" s="63"/>
    </row>
    <row r="38" spans="2:16">
      <c r="B38" s="35"/>
      <c r="C38" s="27"/>
      <c r="D38" s="27"/>
      <c r="E38" s="36">
        <f>SUM(E39:E41)</f>
        <v>783674000</v>
      </c>
      <c r="F38" s="27"/>
      <c r="G38" s="29" t="s">
        <v>457</v>
      </c>
      <c r="H38" s="27"/>
      <c r="I38" s="27"/>
      <c r="J38" s="27"/>
      <c r="K38" s="27"/>
      <c r="L38" s="27"/>
      <c r="M38" s="27"/>
      <c r="N38" s="27"/>
      <c r="O38" s="27"/>
      <c r="P38" s="62"/>
    </row>
    <row r="39" spans="2:16">
      <c r="B39" s="34"/>
      <c r="C39" s="31"/>
      <c r="D39" s="31"/>
      <c r="E39" s="32">
        <v>489674000</v>
      </c>
      <c r="F39" s="31"/>
      <c r="G39" s="33" t="s">
        <v>455</v>
      </c>
      <c r="H39" s="31"/>
      <c r="I39" s="31"/>
      <c r="J39" s="31"/>
      <c r="K39" s="31"/>
      <c r="L39" s="31"/>
      <c r="M39" s="31"/>
      <c r="N39" s="31"/>
      <c r="O39" s="31"/>
      <c r="P39" s="63"/>
    </row>
    <row r="40" spans="2:16">
      <c r="B40" s="34"/>
      <c r="C40" s="31"/>
      <c r="D40" s="31"/>
      <c r="E40" s="32">
        <v>88000000</v>
      </c>
      <c r="F40" s="31"/>
      <c r="G40" s="33" t="s">
        <v>448</v>
      </c>
      <c r="H40" s="31"/>
      <c r="I40" s="31"/>
      <c r="J40" s="31"/>
      <c r="K40" s="31"/>
      <c r="L40" s="31"/>
      <c r="M40" s="31"/>
      <c r="N40" s="31"/>
      <c r="O40" s="31"/>
      <c r="P40" s="63"/>
    </row>
    <row r="41" spans="2:16">
      <c r="B41" s="34"/>
      <c r="C41" s="31"/>
      <c r="D41" s="31"/>
      <c r="E41" s="32">
        <v>206000000</v>
      </c>
      <c r="F41" s="31"/>
      <c r="G41" s="33" t="s">
        <v>434</v>
      </c>
      <c r="H41" s="31"/>
      <c r="I41" s="31"/>
      <c r="J41" s="31"/>
      <c r="K41" s="31"/>
      <c r="L41" s="31"/>
      <c r="M41" s="31"/>
      <c r="N41" s="31"/>
      <c r="O41" s="31"/>
      <c r="P41" s="63"/>
    </row>
    <row r="42" spans="2:16">
      <c r="B42" s="35"/>
      <c r="C42" s="27"/>
      <c r="D42" s="27"/>
      <c r="E42" s="36">
        <f>SUM(E43:E45)</f>
        <v>1050939750</v>
      </c>
      <c r="F42" s="27"/>
      <c r="G42" s="29" t="s">
        <v>461</v>
      </c>
      <c r="H42" s="27"/>
      <c r="I42" s="27"/>
      <c r="J42" s="27"/>
      <c r="K42" s="27"/>
      <c r="L42" s="27"/>
      <c r="M42" s="27"/>
      <c r="N42" s="27"/>
      <c r="O42" s="27"/>
      <c r="P42" s="62"/>
    </row>
    <row r="43" spans="2:16">
      <c r="B43" s="34"/>
      <c r="C43" s="31"/>
      <c r="D43" s="31"/>
      <c r="E43" s="32">
        <v>7132500</v>
      </c>
      <c r="F43" s="31"/>
      <c r="G43" s="33" t="s">
        <v>463</v>
      </c>
      <c r="H43" s="31"/>
      <c r="I43" s="31"/>
      <c r="J43" s="31"/>
      <c r="K43" s="31"/>
      <c r="L43" s="31"/>
      <c r="M43" s="31"/>
      <c r="N43" s="31"/>
      <c r="O43" s="31"/>
      <c r="P43" s="63"/>
    </row>
    <row r="44" spans="2:16">
      <c r="B44" s="34"/>
      <c r="C44" s="31"/>
      <c r="D44" s="31"/>
      <c r="E44" s="32">
        <v>419999500</v>
      </c>
      <c r="F44" s="31"/>
      <c r="G44" s="33" t="s">
        <v>465</v>
      </c>
      <c r="H44" s="31"/>
      <c r="I44" s="31"/>
      <c r="J44" s="31"/>
      <c r="K44" s="31"/>
      <c r="L44" s="31"/>
      <c r="M44" s="31"/>
      <c r="N44" s="31"/>
      <c r="O44" s="31"/>
      <c r="P44" s="63"/>
    </row>
    <row r="45" spans="2:16">
      <c r="B45" s="34"/>
      <c r="C45" s="31"/>
      <c r="D45" s="31"/>
      <c r="E45" s="32">
        <v>623807750</v>
      </c>
      <c r="F45" s="31"/>
      <c r="G45" s="33" t="s">
        <v>467</v>
      </c>
      <c r="H45" s="31"/>
      <c r="I45" s="31"/>
      <c r="J45" s="31"/>
      <c r="K45" s="31"/>
      <c r="L45" s="31"/>
      <c r="M45" s="31"/>
      <c r="N45" s="31"/>
      <c r="O45" s="31"/>
      <c r="P45" s="63"/>
    </row>
    <row r="46" spans="2:16">
      <c r="B46" s="35"/>
      <c r="C46" s="27"/>
      <c r="D46" s="27"/>
      <c r="E46" s="36">
        <f>SUM(E47:E49)</f>
        <v>391085000</v>
      </c>
      <c r="F46" s="27"/>
      <c r="G46" s="29" t="s">
        <v>469</v>
      </c>
      <c r="H46" s="27"/>
      <c r="I46" s="27"/>
      <c r="J46" s="27"/>
      <c r="K46" s="27"/>
      <c r="L46" s="27"/>
      <c r="M46" s="27"/>
      <c r="N46" s="27"/>
      <c r="O46" s="27"/>
      <c r="P46" s="62"/>
    </row>
    <row r="47" spans="2:16">
      <c r="B47" s="34"/>
      <c r="C47" s="31"/>
      <c r="D47" s="31"/>
      <c r="E47" s="32">
        <v>155800000</v>
      </c>
      <c r="F47" s="31"/>
      <c r="G47" s="33" t="s">
        <v>448</v>
      </c>
      <c r="H47" s="31"/>
      <c r="I47" s="31"/>
      <c r="J47" s="31"/>
      <c r="K47" s="31"/>
      <c r="L47" s="31"/>
      <c r="M47" s="31"/>
      <c r="N47" s="31"/>
      <c r="O47" s="31"/>
      <c r="P47" s="63"/>
    </row>
    <row r="48" spans="2:16">
      <c r="B48" s="34"/>
      <c r="C48" s="31"/>
      <c r="D48" s="31"/>
      <c r="E48" s="32">
        <v>37780000</v>
      </c>
      <c r="F48" s="31"/>
      <c r="G48" s="33" t="s">
        <v>472</v>
      </c>
      <c r="H48" s="31"/>
      <c r="I48" s="31"/>
      <c r="J48" s="31"/>
      <c r="K48" s="31"/>
      <c r="L48" s="31"/>
      <c r="M48" s="31"/>
      <c r="N48" s="31"/>
      <c r="O48" s="31"/>
      <c r="P48" s="63"/>
    </row>
    <row r="49" spans="2:16">
      <c r="B49" s="34"/>
      <c r="C49" s="31"/>
      <c r="D49" s="31"/>
      <c r="E49" s="32">
        <v>197505000</v>
      </c>
      <c r="F49" s="31"/>
      <c r="G49" s="33" t="s">
        <v>448</v>
      </c>
      <c r="H49" s="31"/>
      <c r="I49" s="31"/>
      <c r="J49" s="31"/>
      <c r="K49" s="31"/>
      <c r="L49" s="31"/>
      <c r="M49" s="31"/>
      <c r="N49" s="31"/>
      <c r="O49" s="31"/>
      <c r="P49" s="63"/>
    </row>
    <row r="50" spans="2:16">
      <c r="B50" s="34"/>
      <c r="C50" s="31"/>
      <c r="D50" s="31"/>
      <c r="E50" s="32"/>
      <c r="F50" s="31"/>
      <c r="G50" s="33"/>
      <c r="H50" s="31"/>
      <c r="I50" s="31"/>
      <c r="J50" s="31"/>
      <c r="K50" s="31"/>
      <c r="L50" s="31"/>
      <c r="M50" s="31"/>
      <c r="N50" s="31"/>
      <c r="O50" s="31"/>
      <c r="P50" s="63"/>
    </row>
    <row r="51" spans="2:16" ht="56.25">
      <c r="B51" s="38" t="s">
        <v>478</v>
      </c>
      <c r="C51" s="23"/>
      <c r="D51" s="23"/>
      <c r="E51" s="23"/>
      <c r="F51" s="23"/>
      <c r="G51" s="25" t="s">
        <v>479</v>
      </c>
      <c r="H51" s="23"/>
      <c r="I51" s="23"/>
      <c r="J51" s="23"/>
      <c r="K51" s="23"/>
      <c r="L51" s="23"/>
      <c r="M51" s="23"/>
      <c r="N51" s="23"/>
      <c r="O51" s="23"/>
      <c r="P51" s="61"/>
    </row>
    <row r="52" spans="2:16" ht="56.25">
      <c r="B52" s="39" t="s">
        <v>478</v>
      </c>
      <c r="C52" s="40"/>
      <c r="D52" s="40"/>
      <c r="E52" s="40"/>
      <c r="F52" s="40"/>
      <c r="G52" s="29" t="s">
        <v>479</v>
      </c>
      <c r="H52" s="40"/>
      <c r="I52" s="40"/>
      <c r="J52" s="40"/>
      <c r="K52" s="40"/>
      <c r="L52" s="40"/>
      <c r="M52" s="40"/>
      <c r="N52" s="40"/>
      <c r="O52" s="40"/>
      <c r="P52" s="64"/>
    </row>
    <row r="53" spans="2:16" ht="23.25">
      <c r="B53" s="41" t="s">
        <v>484</v>
      </c>
      <c r="C53" s="42"/>
      <c r="D53" s="42"/>
      <c r="E53" s="43">
        <v>0</v>
      </c>
      <c r="F53" s="43"/>
      <c r="G53" s="44">
        <v>0</v>
      </c>
      <c r="H53" s="43"/>
      <c r="I53" s="43">
        <v>100000000</v>
      </c>
      <c r="J53" s="43"/>
      <c r="K53" s="43">
        <v>150000000</v>
      </c>
      <c r="L53" s="43"/>
      <c r="M53" s="43"/>
      <c r="N53" s="43"/>
      <c r="O53" s="43">
        <v>200000000</v>
      </c>
      <c r="P53" s="30"/>
    </row>
    <row r="54" spans="2:16" ht="34.5">
      <c r="B54" s="45" t="s">
        <v>487</v>
      </c>
      <c r="C54" s="46"/>
      <c r="D54" s="46"/>
      <c r="E54" s="47">
        <v>93465000</v>
      </c>
      <c r="F54" s="46"/>
      <c r="G54" s="48">
        <v>250000000</v>
      </c>
      <c r="H54" s="46"/>
      <c r="I54" s="53">
        <v>350000000</v>
      </c>
      <c r="J54" s="46"/>
      <c r="K54" s="48">
        <v>400000000</v>
      </c>
      <c r="L54" s="48"/>
      <c r="M54" s="48"/>
      <c r="N54" s="46"/>
      <c r="O54" s="53">
        <v>450000000</v>
      </c>
      <c r="P54" s="30"/>
    </row>
    <row r="55" spans="2:16" ht="34.5">
      <c r="B55" s="45" t="s">
        <v>490</v>
      </c>
      <c r="C55" s="46"/>
      <c r="D55" s="46"/>
      <c r="E55" s="49">
        <v>0</v>
      </c>
      <c r="F55" s="46"/>
      <c r="G55" s="50">
        <v>0</v>
      </c>
      <c r="H55" s="46"/>
      <c r="I55" s="53">
        <v>250000000</v>
      </c>
      <c r="J55" s="46"/>
      <c r="K55" s="48">
        <v>250000000</v>
      </c>
      <c r="L55" s="48"/>
      <c r="M55" s="48"/>
      <c r="N55" s="46"/>
      <c r="O55" s="53">
        <v>350000000</v>
      </c>
      <c r="P55" s="30"/>
    </row>
    <row r="56" spans="2:16" ht="23.25">
      <c r="B56" s="45" t="s">
        <v>493</v>
      </c>
      <c r="C56" s="46"/>
      <c r="D56" s="46"/>
      <c r="E56" s="47">
        <v>277627000</v>
      </c>
      <c r="F56" s="46"/>
      <c r="G56" s="48">
        <v>650000000</v>
      </c>
      <c r="H56" s="46"/>
      <c r="I56" s="48">
        <v>750000000</v>
      </c>
      <c r="J56" s="46"/>
      <c r="K56" s="48">
        <v>850000000</v>
      </c>
      <c r="L56" s="48"/>
      <c r="M56" s="48"/>
      <c r="N56" s="46"/>
      <c r="O56" s="48">
        <v>1000000000</v>
      </c>
      <c r="P56" s="30"/>
    </row>
    <row r="57" spans="2:16" ht="34.5">
      <c r="B57" s="45" t="s">
        <v>496</v>
      </c>
      <c r="C57" s="46"/>
      <c r="D57" s="46"/>
      <c r="E57" s="47">
        <v>6508718420</v>
      </c>
      <c r="F57" s="46"/>
      <c r="G57" s="48">
        <v>5610000000</v>
      </c>
      <c r="H57" s="46"/>
      <c r="I57" s="48">
        <v>5700000000</v>
      </c>
      <c r="J57" s="46"/>
      <c r="K57" s="48">
        <v>5800000000</v>
      </c>
      <c r="L57" s="48"/>
      <c r="M57" s="48"/>
      <c r="N57" s="46"/>
      <c r="O57" s="48">
        <v>5900000000</v>
      </c>
      <c r="P57" s="30"/>
    </row>
    <row r="58" spans="2:16" ht="23.25">
      <c r="B58" s="45" t="s">
        <v>499</v>
      </c>
      <c r="C58" s="46"/>
      <c r="D58" s="46"/>
      <c r="E58" s="47">
        <v>548077200</v>
      </c>
      <c r="F58" s="46"/>
      <c r="G58" s="48">
        <v>600000000</v>
      </c>
      <c r="H58" s="46"/>
      <c r="I58" s="48">
        <v>650000000</v>
      </c>
      <c r="J58" s="46"/>
      <c r="K58" s="48">
        <v>700000000</v>
      </c>
      <c r="L58" s="48"/>
      <c r="M58" s="48"/>
      <c r="N58" s="46"/>
      <c r="O58" s="48">
        <v>800000000</v>
      </c>
      <c r="P58" s="30"/>
    </row>
    <row r="59" spans="2:16" ht="34.5">
      <c r="B59" s="45" t="s">
        <v>502</v>
      </c>
      <c r="C59" s="46"/>
      <c r="D59" s="46"/>
      <c r="E59" s="47">
        <v>168111744</v>
      </c>
      <c r="F59" s="46"/>
      <c r="G59" s="48">
        <v>1200000000</v>
      </c>
      <c r="H59" s="46"/>
      <c r="I59" s="48">
        <v>1400000000</v>
      </c>
      <c r="J59" s="46"/>
      <c r="K59" s="48">
        <v>1600000000</v>
      </c>
      <c r="L59" s="48"/>
      <c r="M59" s="48"/>
      <c r="N59" s="46"/>
      <c r="O59" s="48">
        <v>1800000000</v>
      </c>
      <c r="P59" s="30"/>
    </row>
    <row r="60" spans="2:16" ht="34.5">
      <c r="B60" s="45" t="s">
        <v>505</v>
      </c>
      <c r="C60" s="46"/>
      <c r="D60" s="46"/>
      <c r="E60" s="47">
        <v>218445750</v>
      </c>
      <c r="F60" s="46"/>
      <c r="G60" s="48">
        <v>500000000</v>
      </c>
      <c r="H60" s="46"/>
      <c r="I60" s="48">
        <v>500000000</v>
      </c>
      <c r="J60" s="46"/>
      <c r="K60" s="48">
        <v>500000000</v>
      </c>
      <c r="L60" s="48"/>
      <c r="M60" s="48"/>
      <c r="N60" s="46"/>
      <c r="O60" s="48">
        <v>500000000</v>
      </c>
      <c r="P60" s="30"/>
    </row>
    <row r="61" spans="2:16" ht="23.25">
      <c r="B61" s="45" t="s">
        <v>508</v>
      </c>
      <c r="C61" s="46"/>
      <c r="D61" s="46"/>
      <c r="E61" s="51">
        <v>0</v>
      </c>
      <c r="F61" s="52"/>
      <c r="G61" s="53">
        <v>0</v>
      </c>
      <c r="H61" s="52"/>
      <c r="I61" s="53">
        <v>250000000</v>
      </c>
      <c r="J61" s="52"/>
      <c r="K61" s="53">
        <v>250000000</v>
      </c>
      <c r="L61" s="53"/>
      <c r="M61" s="53"/>
      <c r="N61" s="52"/>
      <c r="O61" s="53">
        <v>250000000</v>
      </c>
      <c r="P61" s="30"/>
    </row>
    <row r="62" spans="2:16" ht="23.25">
      <c r="B62" s="45" t="s">
        <v>511</v>
      </c>
      <c r="C62" s="31"/>
      <c r="D62" s="31"/>
      <c r="E62" s="54">
        <v>0</v>
      </c>
      <c r="F62" s="55"/>
      <c r="G62" s="56">
        <v>0</v>
      </c>
      <c r="H62" s="55"/>
      <c r="I62" s="56">
        <v>250000000</v>
      </c>
      <c r="J62" s="55"/>
      <c r="K62" s="56">
        <v>350000000</v>
      </c>
      <c r="L62" s="56"/>
      <c r="M62" s="56"/>
      <c r="N62" s="55"/>
      <c r="O62" s="56">
        <v>500000000</v>
      </c>
      <c r="P62" s="63"/>
    </row>
    <row r="63" spans="2:16" ht="34.5">
      <c r="B63" s="45" t="s">
        <v>514</v>
      </c>
      <c r="C63" s="31"/>
      <c r="D63" s="31"/>
      <c r="E63" s="37">
        <f>2712106396+35000000</f>
        <v>2747106396</v>
      </c>
      <c r="F63" s="31"/>
      <c r="G63" s="57">
        <v>3500000000</v>
      </c>
      <c r="H63" s="58"/>
      <c r="I63" s="57">
        <v>3500000000</v>
      </c>
      <c r="J63" s="31"/>
      <c r="K63" s="57">
        <v>3500000000</v>
      </c>
      <c r="L63" s="57"/>
      <c r="M63" s="57"/>
      <c r="N63" s="31"/>
      <c r="O63" s="57">
        <v>3500000000</v>
      </c>
      <c r="P63" s="63"/>
    </row>
    <row r="64" spans="2:16" ht="36.75" customHeight="1">
      <c r="B64" s="45" t="s">
        <v>517</v>
      </c>
      <c r="C64" s="31"/>
      <c r="D64" s="31"/>
      <c r="E64" s="37">
        <v>220702100</v>
      </c>
      <c r="F64" s="31"/>
      <c r="G64" s="57">
        <v>450000000</v>
      </c>
      <c r="H64" s="58"/>
      <c r="I64" s="57">
        <v>500000000</v>
      </c>
      <c r="J64" s="31"/>
      <c r="K64" s="57">
        <v>550000000</v>
      </c>
      <c r="L64" s="57"/>
      <c r="M64" s="57"/>
      <c r="N64" s="31"/>
      <c r="O64" s="57">
        <v>650000000</v>
      </c>
      <c r="P64" s="63"/>
    </row>
    <row r="65" spans="2:16">
      <c r="B65" s="65"/>
      <c r="C65" s="23"/>
      <c r="D65" s="23"/>
      <c r="E65" s="66"/>
      <c r="F65" s="23"/>
      <c r="G65" s="25"/>
      <c r="H65" s="23"/>
      <c r="I65" s="23"/>
      <c r="J65" s="23"/>
      <c r="K65" s="23"/>
      <c r="L65" s="23"/>
      <c r="M65" s="23"/>
      <c r="N65" s="23"/>
      <c r="O65" s="23"/>
      <c r="P65" s="61"/>
    </row>
    <row r="66" spans="2:16">
      <c r="B66" s="35"/>
      <c r="C66" s="67"/>
      <c r="D66" s="67"/>
      <c r="E66" s="68">
        <f>SUM(E67:E68)</f>
        <v>10207907000</v>
      </c>
      <c r="F66" s="67"/>
      <c r="G66" s="29" t="s">
        <v>524</v>
      </c>
      <c r="H66" s="67"/>
      <c r="I66" s="67"/>
      <c r="J66" s="67"/>
      <c r="K66" s="67"/>
      <c r="L66" s="67"/>
      <c r="M66" s="67"/>
      <c r="N66" s="67"/>
      <c r="O66" s="67"/>
      <c r="P66" s="97"/>
    </row>
    <row r="67" spans="2:16" ht="22.5">
      <c r="B67" s="34" t="s">
        <v>527</v>
      </c>
      <c r="C67" s="46">
        <v>150</v>
      </c>
      <c r="D67" s="46">
        <v>150</v>
      </c>
      <c r="E67" s="69">
        <v>28137000</v>
      </c>
      <c r="F67" s="46">
        <v>175</v>
      </c>
      <c r="G67" s="70" t="s">
        <v>528</v>
      </c>
      <c r="H67" s="46">
        <v>195</v>
      </c>
      <c r="I67" s="98">
        <v>105000000</v>
      </c>
      <c r="J67" s="46">
        <v>215</v>
      </c>
      <c r="K67" s="98">
        <v>155000000</v>
      </c>
      <c r="L67" s="98"/>
      <c r="M67" s="98"/>
      <c r="N67" s="46">
        <v>235</v>
      </c>
      <c r="O67" s="98">
        <v>205000000</v>
      </c>
      <c r="P67" s="30"/>
    </row>
    <row r="68" spans="2:16" ht="45">
      <c r="B68" s="34" t="s">
        <v>531</v>
      </c>
      <c r="C68" s="71">
        <v>0.6</v>
      </c>
      <c r="D68" s="71">
        <v>0.6</v>
      </c>
      <c r="E68" s="47">
        <v>10179770000</v>
      </c>
      <c r="F68" s="71">
        <v>0.7</v>
      </c>
      <c r="G68" s="70" t="s">
        <v>532</v>
      </c>
      <c r="H68" s="71">
        <v>0.8</v>
      </c>
      <c r="I68" s="70" t="s">
        <v>533</v>
      </c>
      <c r="J68" s="71">
        <v>0.9</v>
      </c>
      <c r="K68" s="70" t="s">
        <v>534</v>
      </c>
      <c r="L68" s="70"/>
      <c r="M68" s="70"/>
      <c r="N68" s="71">
        <v>1</v>
      </c>
      <c r="O68" s="70" t="s">
        <v>535</v>
      </c>
      <c r="P68" s="99"/>
    </row>
    <row r="69" spans="2:16">
      <c r="B69" s="35"/>
      <c r="C69" s="72"/>
      <c r="D69" s="72"/>
      <c r="E69" s="73">
        <f>SUM(E70:E76)</f>
        <v>7242771795</v>
      </c>
      <c r="F69" s="72"/>
      <c r="G69" s="29" t="s">
        <v>538</v>
      </c>
      <c r="H69" s="72"/>
      <c r="I69" s="72"/>
      <c r="J69" s="72"/>
      <c r="K69" s="72"/>
      <c r="L69" s="72"/>
      <c r="M69" s="72"/>
      <c r="N69" s="72"/>
      <c r="O69" s="72"/>
      <c r="P69" s="100"/>
    </row>
    <row r="70" spans="2:16" ht="34.5">
      <c r="B70" s="45" t="s">
        <v>541</v>
      </c>
      <c r="C70" s="46">
        <v>3.1</v>
      </c>
      <c r="D70" s="46">
        <v>3.1</v>
      </c>
      <c r="E70" s="47">
        <v>368254000</v>
      </c>
      <c r="F70" s="46">
        <v>3.2</v>
      </c>
      <c r="G70" s="70" t="s">
        <v>542</v>
      </c>
      <c r="H70" s="46">
        <v>3.3</v>
      </c>
      <c r="I70" s="46"/>
      <c r="J70" s="46">
        <v>3.4</v>
      </c>
      <c r="K70" s="46"/>
      <c r="L70" s="46">
        <v>3.5</v>
      </c>
      <c r="M70" s="46"/>
      <c r="N70" s="46">
        <v>3.6</v>
      </c>
      <c r="O70" s="46"/>
      <c r="P70" s="30"/>
    </row>
    <row r="71" spans="2:16" ht="34.5">
      <c r="B71" s="45" t="s">
        <v>541</v>
      </c>
      <c r="C71" s="30">
        <v>3.1</v>
      </c>
      <c r="D71" s="30">
        <v>3.1</v>
      </c>
      <c r="E71" s="69">
        <v>25000000</v>
      </c>
      <c r="F71" s="30">
        <v>3.2</v>
      </c>
      <c r="G71" s="74" t="s">
        <v>545</v>
      </c>
      <c r="H71" s="30">
        <v>3.3</v>
      </c>
      <c r="I71" s="30"/>
      <c r="J71" s="30">
        <v>3.4</v>
      </c>
      <c r="K71" s="30"/>
      <c r="L71" s="30">
        <v>3.5</v>
      </c>
      <c r="M71" s="30"/>
      <c r="N71" s="46">
        <v>3.6</v>
      </c>
      <c r="O71" s="30"/>
      <c r="P71" s="30"/>
    </row>
    <row r="72" spans="2:16" ht="23.25">
      <c r="B72" s="45" t="s">
        <v>548</v>
      </c>
      <c r="C72" s="46">
        <v>3.1</v>
      </c>
      <c r="D72" s="46">
        <v>3.1</v>
      </c>
      <c r="E72" s="47">
        <v>2794277735</v>
      </c>
      <c r="F72" s="46">
        <v>3.2</v>
      </c>
      <c r="G72" s="70" t="s">
        <v>549</v>
      </c>
      <c r="H72" s="46">
        <v>3.3</v>
      </c>
      <c r="I72" s="70" t="s">
        <v>550</v>
      </c>
      <c r="J72" s="46">
        <v>3.4</v>
      </c>
      <c r="K72" s="70" t="s">
        <v>551</v>
      </c>
      <c r="L72" s="46">
        <v>3.5</v>
      </c>
      <c r="M72" s="70" t="s">
        <v>552</v>
      </c>
      <c r="N72" s="46">
        <v>3.6</v>
      </c>
      <c r="O72" s="70" t="s">
        <v>552</v>
      </c>
      <c r="P72" s="99"/>
    </row>
    <row r="73" spans="2:16" ht="45.75">
      <c r="B73" s="45" t="s">
        <v>555</v>
      </c>
      <c r="C73" s="75">
        <v>0.5</v>
      </c>
      <c r="D73" s="75">
        <v>0.5</v>
      </c>
      <c r="E73" s="47">
        <v>384800500</v>
      </c>
      <c r="F73" s="75">
        <v>0.6</v>
      </c>
      <c r="G73" s="70" t="s">
        <v>556</v>
      </c>
      <c r="H73" s="75">
        <v>0.7</v>
      </c>
      <c r="I73" s="70" t="s">
        <v>557</v>
      </c>
      <c r="J73" s="75">
        <v>0.8</v>
      </c>
      <c r="K73" s="70" t="s">
        <v>557</v>
      </c>
      <c r="L73" s="75">
        <v>0.9</v>
      </c>
      <c r="M73" s="70" t="s">
        <v>557</v>
      </c>
      <c r="N73" s="75">
        <v>0.95</v>
      </c>
      <c r="O73" s="70" t="s">
        <v>557</v>
      </c>
      <c r="P73" s="99"/>
    </row>
    <row r="74" spans="2:16" ht="34.5">
      <c r="B74" s="45" t="s">
        <v>560</v>
      </c>
      <c r="C74" s="75">
        <v>0.5</v>
      </c>
      <c r="D74" s="75">
        <v>0.5</v>
      </c>
      <c r="E74" s="47">
        <v>1731502160</v>
      </c>
      <c r="F74" s="75">
        <v>0.6</v>
      </c>
      <c r="G74" s="70" t="s">
        <v>561</v>
      </c>
      <c r="H74" s="75">
        <v>0.7</v>
      </c>
      <c r="I74" s="70" t="s">
        <v>562</v>
      </c>
      <c r="J74" s="75">
        <v>0.8</v>
      </c>
      <c r="K74" s="70" t="s">
        <v>563</v>
      </c>
      <c r="L74" s="75">
        <v>0.9</v>
      </c>
      <c r="M74" s="70" t="s">
        <v>564</v>
      </c>
      <c r="N74" s="75">
        <v>0.95</v>
      </c>
      <c r="O74" s="70" t="s">
        <v>564</v>
      </c>
      <c r="P74" s="30"/>
    </row>
    <row r="75" spans="2:16" ht="45.75">
      <c r="B75" s="45" t="s">
        <v>567</v>
      </c>
      <c r="C75" s="75">
        <v>0.5</v>
      </c>
      <c r="D75" s="75">
        <v>0.5</v>
      </c>
      <c r="E75" s="47">
        <v>1909437400</v>
      </c>
      <c r="F75" s="75">
        <v>0.6</v>
      </c>
      <c r="G75" s="70" t="s">
        <v>568</v>
      </c>
      <c r="H75" s="75">
        <v>0.7</v>
      </c>
      <c r="I75" s="70" t="s">
        <v>568</v>
      </c>
      <c r="J75" s="75">
        <v>0.75</v>
      </c>
      <c r="K75" s="70" t="s">
        <v>568</v>
      </c>
      <c r="L75" s="75">
        <v>0.8</v>
      </c>
      <c r="M75" s="70" t="s">
        <v>568</v>
      </c>
      <c r="N75" s="75">
        <v>0.9</v>
      </c>
      <c r="O75" s="70" t="s">
        <v>568</v>
      </c>
      <c r="P75" s="46"/>
    </row>
    <row r="76" spans="2:16" ht="23.25">
      <c r="B76" s="45" t="s">
        <v>571</v>
      </c>
      <c r="C76" s="46"/>
      <c r="D76" s="46"/>
      <c r="E76" s="47">
        <v>29500000</v>
      </c>
      <c r="F76" s="46"/>
      <c r="G76" s="70" t="s">
        <v>572</v>
      </c>
      <c r="H76" s="46"/>
      <c r="I76" s="46"/>
      <c r="J76" s="46"/>
      <c r="K76" s="46"/>
      <c r="L76" s="46"/>
      <c r="M76" s="46"/>
      <c r="N76" s="46"/>
      <c r="O76" s="46"/>
      <c r="P76" s="30"/>
    </row>
    <row r="77" spans="2:16" ht="36" customHeight="1">
      <c r="B77" s="45" t="s">
        <v>575</v>
      </c>
      <c r="C77" s="46"/>
      <c r="D77" s="46"/>
      <c r="E77" s="76"/>
      <c r="F77" s="46"/>
      <c r="G77" s="70" t="s">
        <v>434</v>
      </c>
      <c r="H77" s="46"/>
      <c r="I77" s="46"/>
      <c r="J77" s="46"/>
      <c r="K77" s="46"/>
      <c r="L77" s="46"/>
      <c r="M77" s="46"/>
      <c r="N77" s="46"/>
      <c r="O77" s="46"/>
      <c r="P77" s="30"/>
    </row>
    <row r="78" spans="2:16">
      <c r="B78" s="45"/>
      <c r="C78" s="46"/>
      <c r="D78" s="46"/>
      <c r="E78" s="76"/>
      <c r="F78" s="46"/>
      <c r="G78" s="70" t="s">
        <v>578</v>
      </c>
      <c r="H78" s="46"/>
      <c r="I78" s="46"/>
      <c r="J78" s="46"/>
      <c r="K78" s="46"/>
      <c r="L78" s="46"/>
      <c r="M78" s="46"/>
      <c r="N78" s="46"/>
      <c r="O78" s="46"/>
      <c r="P78" s="30"/>
    </row>
    <row r="79" spans="2:16">
      <c r="B79" s="45"/>
      <c r="C79" s="46"/>
      <c r="D79" s="46"/>
      <c r="E79" s="76"/>
      <c r="F79" s="46"/>
      <c r="G79" s="70"/>
      <c r="H79" s="46"/>
      <c r="I79" s="46"/>
      <c r="J79" s="46"/>
      <c r="K79" s="46"/>
      <c r="L79" s="46"/>
      <c r="M79" s="46"/>
      <c r="N79" s="46"/>
      <c r="O79" s="46"/>
      <c r="P79" s="30"/>
    </row>
    <row r="80" spans="2:16">
      <c r="B80" s="45"/>
      <c r="C80" s="46"/>
      <c r="D80" s="46"/>
      <c r="E80" s="76"/>
      <c r="F80" s="46"/>
      <c r="G80" s="70"/>
      <c r="H80" s="46"/>
      <c r="I80" s="46"/>
      <c r="J80" s="46"/>
      <c r="K80" s="46"/>
      <c r="L80" s="46"/>
      <c r="M80" s="46"/>
      <c r="N80" s="46"/>
      <c r="O80" s="46"/>
      <c r="P80" s="30"/>
    </row>
    <row r="81" spans="2:16">
      <c r="B81" s="77"/>
      <c r="C81" s="31"/>
      <c r="D81" s="31"/>
      <c r="E81" s="76"/>
      <c r="F81" s="31"/>
      <c r="G81" s="33"/>
      <c r="H81" s="31"/>
      <c r="I81" s="31"/>
      <c r="J81" s="31"/>
      <c r="K81" s="31"/>
      <c r="L81" s="31"/>
      <c r="M81" s="31"/>
      <c r="N81" s="31"/>
      <c r="O81" s="31"/>
      <c r="P81" s="63"/>
    </row>
    <row r="82" spans="2:16">
      <c r="B82" s="65"/>
      <c r="C82" s="23"/>
      <c r="D82" s="23"/>
      <c r="E82" s="78"/>
      <c r="F82" s="23"/>
      <c r="G82" s="25"/>
      <c r="H82" s="23"/>
      <c r="I82" s="23"/>
      <c r="J82" s="23"/>
      <c r="K82" s="23"/>
      <c r="L82" s="23"/>
      <c r="M82" s="23"/>
      <c r="N82" s="23"/>
      <c r="O82" s="23"/>
      <c r="P82" s="61"/>
    </row>
    <row r="83" spans="2:16" ht="45">
      <c r="B83" s="79" t="s">
        <v>587</v>
      </c>
      <c r="C83" s="80">
        <v>0.5</v>
      </c>
      <c r="D83" s="81"/>
      <c r="E83" s="662">
        <f>SUM(E85:E93)</f>
        <v>689607711</v>
      </c>
      <c r="F83" s="80">
        <v>0.6</v>
      </c>
      <c r="G83" s="664">
        <f>SUM(G85:G95)</f>
        <v>2245000000</v>
      </c>
      <c r="H83" s="80">
        <v>0.7</v>
      </c>
      <c r="I83" s="664">
        <f>SUM(I85:I96)</f>
        <v>3111500000</v>
      </c>
      <c r="J83" s="80">
        <v>0.8</v>
      </c>
      <c r="K83" s="664">
        <f>SUM(K85:K95)</f>
        <v>3525000000</v>
      </c>
      <c r="L83" s="80">
        <v>0.9</v>
      </c>
      <c r="M83" s="664">
        <f>SUM(M85:M95)</f>
        <v>3975000000</v>
      </c>
      <c r="N83" s="80">
        <v>1</v>
      </c>
      <c r="O83" s="664">
        <f>SUM(O85:O95)</f>
        <v>4425000000</v>
      </c>
      <c r="P83" s="26"/>
    </row>
    <row r="84" spans="2:16" ht="45">
      <c r="B84" s="79" t="s">
        <v>588</v>
      </c>
      <c r="C84" s="80">
        <v>0.5</v>
      </c>
      <c r="D84" s="81"/>
      <c r="E84" s="663"/>
      <c r="F84" s="80">
        <v>0.6</v>
      </c>
      <c r="G84" s="665"/>
      <c r="H84" s="80">
        <v>0.7</v>
      </c>
      <c r="I84" s="665"/>
      <c r="J84" s="80">
        <v>0.8</v>
      </c>
      <c r="K84" s="665"/>
      <c r="L84" s="80">
        <v>0.9</v>
      </c>
      <c r="M84" s="665"/>
      <c r="N84" s="80">
        <v>1</v>
      </c>
      <c r="O84" s="665"/>
      <c r="P84" s="26"/>
    </row>
    <row r="85" spans="2:16">
      <c r="B85" s="34" t="s">
        <v>591</v>
      </c>
      <c r="C85" s="33" t="s">
        <v>592</v>
      </c>
      <c r="D85" s="33" t="s">
        <v>592</v>
      </c>
      <c r="E85" s="82">
        <v>243846301</v>
      </c>
      <c r="F85" s="33" t="s">
        <v>593</v>
      </c>
      <c r="G85" s="83">
        <v>850000000</v>
      </c>
      <c r="H85" s="33" t="s">
        <v>593</v>
      </c>
      <c r="I85" s="101">
        <v>1510000000</v>
      </c>
      <c r="J85" s="33" t="s">
        <v>593</v>
      </c>
      <c r="K85" s="101">
        <v>1750000000</v>
      </c>
      <c r="L85" s="33" t="s">
        <v>593</v>
      </c>
      <c r="M85" s="101">
        <v>2000000000</v>
      </c>
      <c r="N85" s="33" t="s">
        <v>593</v>
      </c>
      <c r="O85" s="101">
        <v>2250000000</v>
      </c>
      <c r="P85" s="102"/>
    </row>
    <row r="86" spans="2:16">
      <c r="B86" s="34" t="s">
        <v>594</v>
      </c>
      <c r="C86" s="33" t="s">
        <v>593</v>
      </c>
      <c r="D86" s="33" t="s">
        <v>593</v>
      </c>
      <c r="E86" s="82"/>
      <c r="F86" s="33" t="s">
        <v>593</v>
      </c>
      <c r="G86" s="84"/>
      <c r="H86" s="33" t="s">
        <v>593</v>
      </c>
      <c r="I86" s="103"/>
      <c r="J86" s="33" t="s">
        <v>593</v>
      </c>
      <c r="K86" s="103"/>
      <c r="L86" s="33" t="s">
        <v>593</v>
      </c>
      <c r="M86" s="103"/>
      <c r="N86" s="33" t="s">
        <v>593</v>
      </c>
      <c r="O86" s="103"/>
      <c r="P86" s="63"/>
    </row>
    <row r="87" spans="2:16">
      <c r="B87" s="34" t="s">
        <v>595</v>
      </c>
      <c r="C87" s="33" t="s">
        <v>593</v>
      </c>
      <c r="D87" s="33" t="s">
        <v>593</v>
      </c>
      <c r="E87" s="82"/>
      <c r="F87" s="33" t="s">
        <v>593</v>
      </c>
      <c r="G87" s="85"/>
      <c r="H87" s="33" t="s">
        <v>593</v>
      </c>
      <c r="I87" s="85"/>
      <c r="J87" s="33" t="s">
        <v>593</v>
      </c>
      <c r="K87" s="85"/>
      <c r="L87" s="33" t="s">
        <v>593</v>
      </c>
      <c r="M87" s="85"/>
      <c r="N87" s="33" t="s">
        <v>593</v>
      </c>
      <c r="O87" s="85"/>
      <c r="P87" s="63"/>
    </row>
    <row r="88" spans="2:16" ht="22.5">
      <c r="B88" s="34" t="s">
        <v>596</v>
      </c>
      <c r="C88" s="33" t="s">
        <v>593</v>
      </c>
      <c r="D88" s="33" t="s">
        <v>593</v>
      </c>
      <c r="E88" s="82"/>
      <c r="F88" s="33" t="s">
        <v>593</v>
      </c>
      <c r="G88" s="85"/>
      <c r="H88" s="33" t="s">
        <v>593</v>
      </c>
      <c r="I88" s="85"/>
      <c r="J88" s="33" t="s">
        <v>593</v>
      </c>
      <c r="K88" s="85"/>
      <c r="L88" s="33" t="s">
        <v>593</v>
      </c>
      <c r="M88" s="85"/>
      <c r="N88" s="33" t="s">
        <v>593</v>
      </c>
      <c r="O88" s="85"/>
      <c r="P88" s="63"/>
    </row>
    <row r="89" spans="2:16" ht="22.5">
      <c r="B89" s="34" t="s">
        <v>597</v>
      </c>
      <c r="C89" s="33" t="s">
        <v>593</v>
      </c>
      <c r="D89" s="33" t="s">
        <v>593</v>
      </c>
      <c r="E89" s="82"/>
      <c r="F89" s="33" t="s">
        <v>593</v>
      </c>
      <c r="G89" s="85"/>
      <c r="H89" s="33" t="s">
        <v>593</v>
      </c>
      <c r="I89" s="85"/>
      <c r="J89" s="33" t="s">
        <v>593</v>
      </c>
      <c r="K89" s="85"/>
      <c r="L89" s="33" t="s">
        <v>593</v>
      </c>
      <c r="M89" s="85"/>
      <c r="N89" s="33" t="s">
        <v>593</v>
      </c>
      <c r="O89" s="85"/>
      <c r="P89" s="63"/>
    </row>
    <row r="90" spans="2:16">
      <c r="B90" s="34" t="s">
        <v>598</v>
      </c>
      <c r="C90" s="33" t="s">
        <v>599</v>
      </c>
      <c r="D90" s="33" t="s">
        <v>599</v>
      </c>
      <c r="E90" s="82"/>
      <c r="F90" s="33" t="s">
        <v>599</v>
      </c>
      <c r="G90" s="85"/>
      <c r="H90" s="33" t="s">
        <v>599</v>
      </c>
      <c r="I90" s="85"/>
      <c r="J90" s="33" t="s">
        <v>599</v>
      </c>
      <c r="K90" s="85"/>
      <c r="L90" s="33" t="s">
        <v>599</v>
      </c>
      <c r="M90" s="85"/>
      <c r="N90" s="33" t="s">
        <v>599</v>
      </c>
      <c r="O90" s="85"/>
      <c r="P90" s="63"/>
    </row>
    <row r="91" spans="2:16" ht="22.5">
      <c r="B91" s="34" t="s">
        <v>602</v>
      </c>
      <c r="C91" s="33">
        <v>100</v>
      </c>
      <c r="D91" s="33">
        <v>100</v>
      </c>
      <c r="E91" s="82">
        <v>99200000</v>
      </c>
      <c r="F91" s="33">
        <v>100</v>
      </c>
      <c r="G91" s="86">
        <v>235000000</v>
      </c>
      <c r="H91" s="33">
        <v>150</v>
      </c>
      <c r="I91" s="86">
        <v>299000000</v>
      </c>
      <c r="J91" s="33">
        <v>150</v>
      </c>
      <c r="K91" s="86">
        <v>300000000</v>
      </c>
      <c r="L91" s="33">
        <v>200</v>
      </c>
      <c r="M91" s="86">
        <v>350000000</v>
      </c>
      <c r="N91" s="33">
        <v>200</v>
      </c>
      <c r="O91" s="86">
        <v>400000000</v>
      </c>
      <c r="P91" s="63"/>
    </row>
    <row r="92" spans="2:16" ht="22.5">
      <c r="B92" s="34" t="s">
        <v>605</v>
      </c>
      <c r="C92" s="33" t="s">
        <v>593</v>
      </c>
      <c r="D92" s="33" t="s">
        <v>593</v>
      </c>
      <c r="E92" s="82">
        <v>134500000</v>
      </c>
      <c r="F92" s="33" t="s">
        <v>593</v>
      </c>
      <c r="G92" s="86">
        <v>260000000</v>
      </c>
      <c r="H92" s="33" t="s">
        <v>593</v>
      </c>
      <c r="I92" s="101">
        <v>402500000</v>
      </c>
      <c r="J92" s="33" t="s">
        <v>593</v>
      </c>
      <c r="K92" s="101">
        <v>325000000</v>
      </c>
      <c r="L92" s="33" t="s">
        <v>593</v>
      </c>
      <c r="M92" s="101">
        <v>350000000</v>
      </c>
      <c r="N92" s="33" t="s">
        <v>593</v>
      </c>
      <c r="O92" s="101">
        <v>375000000</v>
      </c>
      <c r="P92" s="63"/>
    </row>
    <row r="93" spans="2:16" ht="22.5">
      <c r="B93" s="34" t="s">
        <v>608</v>
      </c>
      <c r="C93" s="33" t="s">
        <v>609</v>
      </c>
      <c r="D93" s="33" t="s">
        <v>609</v>
      </c>
      <c r="E93" s="82">
        <v>212061410</v>
      </c>
      <c r="F93" s="87">
        <v>5</v>
      </c>
      <c r="G93" s="86">
        <v>350000000</v>
      </c>
      <c r="H93" s="87">
        <v>6</v>
      </c>
      <c r="I93" s="37">
        <v>350000000</v>
      </c>
      <c r="J93" s="87">
        <v>6</v>
      </c>
      <c r="K93" s="101">
        <v>450000000</v>
      </c>
      <c r="L93" s="87">
        <v>7</v>
      </c>
      <c r="M93" s="101">
        <v>500000000</v>
      </c>
      <c r="N93" s="87">
        <v>8</v>
      </c>
      <c r="O93" s="101">
        <v>550000000</v>
      </c>
      <c r="P93" s="63"/>
    </row>
    <row r="94" spans="2:16">
      <c r="B94" s="34"/>
      <c r="C94" s="33" t="s">
        <v>592</v>
      </c>
      <c r="D94" s="33" t="s">
        <v>592</v>
      </c>
      <c r="E94" s="82"/>
      <c r="F94" s="87">
        <v>1</v>
      </c>
      <c r="G94" s="37">
        <v>300000000</v>
      </c>
      <c r="H94" s="87">
        <v>1</v>
      </c>
      <c r="I94" s="37">
        <v>275000000</v>
      </c>
      <c r="J94" s="87">
        <v>1</v>
      </c>
      <c r="K94" s="37">
        <v>400000000</v>
      </c>
      <c r="L94" s="87">
        <v>1</v>
      </c>
      <c r="M94" s="101">
        <v>450000000</v>
      </c>
      <c r="N94" s="87">
        <v>1</v>
      </c>
      <c r="O94" s="101">
        <v>500000000</v>
      </c>
      <c r="P94" s="63"/>
    </row>
    <row r="95" spans="2:16">
      <c r="B95" s="34"/>
      <c r="C95" s="33" t="s">
        <v>592</v>
      </c>
      <c r="D95" s="33" t="s">
        <v>592</v>
      </c>
      <c r="E95" s="82"/>
      <c r="F95" s="87">
        <v>1</v>
      </c>
      <c r="G95" s="37">
        <v>250000000</v>
      </c>
      <c r="H95" s="87">
        <v>1</v>
      </c>
      <c r="I95" s="37">
        <v>275000000</v>
      </c>
      <c r="J95" s="87">
        <v>1</v>
      </c>
      <c r="K95" s="37">
        <v>300000000</v>
      </c>
      <c r="L95" s="87">
        <v>1</v>
      </c>
      <c r="M95" s="101">
        <v>325000000</v>
      </c>
      <c r="N95" s="87">
        <v>1</v>
      </c>
      <c r="O95" s="101">
        <v>350000000</v>
      </c>
      <c r="P95" s="63"/>
    </row>
    <row r="96" spans="2:16">
      <c r="B96" s="77"/>
      <c r="C96" s="30"/>
      <c r="D96" s="31"/>
      <c r="E96" s="37"/>
      <c r="F96" s="88"/>
      <c r="G96" s="89"/>
      <c r="H96" s="88"/>
      <c r="I96" s="89"/>
      <c r="J96" s="88"/>
      <c r="K96" s="89"/>
      <c r="L96" s="88"/>
      <c r="M96" s="103"/>
      <c r="N96" s="88"/>
      <c r="O96" s="103"/>
      <c r="P96" s="63"/>
    </row>
    <row r="97" spans="2:16" ht="22.5">
      <c r="B97" s="90" t="s">
        <v>619</v>
      </c>
      <c r="C97" s="91"/>
      <c r="D97" s="23"/>
      <c r="E97" s="78">
        <f>E98+E103</f>
        <v>1039496915</v>
      </c>
      <c r="F97" s="23"/>
      <c r="G97" s="78" t="e">
        <f>G98+G103</f>
        <v>#VALUE!</v>
      </c>
      <c r="H97" s="23"/>
      <c r="I97" s="78">
        <f>I98+I103</f>
        <v>1662260000</v>
      </c>
      <c r="J97" s="23"/>
      <c r="K97" s="78">
        <f>K98+K103</f>
        <v>1884750000</v>
      </c>
      <c r="L97" s="23"/>
      <c r="M97" s="78">
        <f>M98+M103</f>
        <v>2015150000</v>
      </c>
      <c r="N97" s="23"/>
      <c r="O97" s="78">
        <f>O98+O103</f>
        <v>2548700000</v>
      </c>
      <c r="P97" s="61"/>
    </row>
    <row r="98" spans="2:16" ht="33.75">
      <c r="B98" s="35" t="s">
        <v>622</v>
      </c>
      <c r="C98" s="72"/>
      <c r="D98" s="72"/>
      <c r="E98" s="92">
        <f>SUM(E99:E102)</f>
        <v>891681845</v>
      </c>
      <c r="F98" s="72"/>
      <c r="G98" s="92">
        <f>SUM(G99:G102)</f>
        <v>1245000000</v>
      </c>
      <c r="H98" s="72"/>
      <c r="I98" s="92">
        <f>SUM(I99:I102)</f>
        <v>1305500000</v>
      </c>
      <c r="J98" s="72"/>
      <c r="K98" s="92">
        <f>SUM(K99:K102)</f>
        <v>1469750000</v>
      </c>
      <c r="L98" s="72"/>
      <c r="M98" s="92">
        <f>SUM(M99:M102)</f>
        <v>1600150000</v>
      </c>
      <c r="N98" s="72"/>
      <c r="O98" s="92">
        <f>SUM(O99:O102)</f>
        <v>2083000000</v>
      </c>
      <c r="P98" s="62"/>
    </row>
    <row r="99" spans="2:16" ht="45">
      <c r="B99" s="93" t="s">
        <v>625</v>
      </c>
      <c r="C99" s="31"/>
      <c r="D99" s="31">
        <v>1</v>
      </c>
      <c r="E99" s="37">
        <v>242631350</v>
      </c>
      <c r="F99" s="31">
        <v>2</v>
      </c>
      <c r="G99" s="86">
        <v>350000000</v>
      </c>
      <c r="H99" s="31">
        <v>4</v>
      </c>
      <c r="I99" s="104">
        <v>450000000</v>
      </c>
      <c r="J99" s="31">
        <v>5</v>
      </c>
      <c r="K99" s="86">
        <v>523400000</v>
      </c>
      <c r="L99" s="31">
        <v>6</v>
      </c>
      <c r="M99" s="86">
        <v>568400000</v>
      </c>
      <c r="N99" s="31"/>
      <c r="O99" s="86">
        <v>587500000</v>
      </c>
      <c r="P99" s="63"/>
    </row>
    <row r="100" spans="2:16" ht="36" customHeight="1">
      <c r="B100" s="93" t="s">
        <v>628</v>
      </c>
      <c r="C100" s="33"/>
      <c r="D100" s="33">
        <v>44</v>
      </c>
      <c r="E100" s="37">
        <v>258554400</v>
      </c>
      <c r="F100" s="31">
        <v>45</v>
      </c>
      <c r="G100" s="86">
        <v>350000000</v>
      </c>
      <c r="H100" s="31">
        <v>47</v>
      </c>
      <c r="I100" s="86">
        <v>420000000</v>
      </c>
      <c r="J100" s="31">
        <v>50</v>
      </c>
      <c r="K100" s="86">
        <v>465750000</v>
      </c>
      <c r="L100" s="31">
        <v>55</v>
      </c>
      <c r="M100" s="86">
        <v>496750000</v>
      </c>
      <c r="N100" s="31"/>
      <c r="O100" s="86">
        <v>537500000</v>
      </c>
      <c r="P100" s="63"/>
    </row>
    <row r="101" spans="2:16" ht="22.5">
      <c r="B101" s="93" t="s">
        <v>631</v>
      </c>
      <c r="C101" s="31"/>
      <c r="D101" s="31">
        <v>2</v>
      </c>
      <c r="E101" s="37">
        <v>215987300</v>
      </c>
      <c r="F101" s="31">
        <v>4</v>
      </c>
      <c r="G101" s="86">
        <v>300000000</v>
      </c>
      <c r="H101" s="31">
        <v>6</v>
      </c>
      <c r="I101" s="86">
        <v>435500000</v>
      </c>
      <c r="J101" s="31">
        <v>8</v>
      </c>
      <c r="K101" s="86">
        <v>480600000</v>
      </c>
      <c r="L101" s="31">
        <v>10</v>
      </c>
      <c r="M101" s="86">
        <v>535000000</v>
      </c>
      <c r="N101" s="31"/>
      <c r="O101" s="86">
        <v>568500000</v>
      </c>
      <c r="P101" s="63"/>
    </row>
    <row r="102" spans="2:16" ht="22.5">
      <c r="B102" s="93" t="s">
        <v>634</v>
      </c>
      <c r="C102" s="31"/>
      <c r="D102" s="31"/>
      <c r="E102" s="37">
        <v>174508795</v>
      </c>
      <c r="F102" s="31"/>
      <c r="G102" s="86">
        <v>245000000</v>
      </c>
      <c r="H102" s="31"/>
      <c r="I102" s="33" t="s">
        <v>434</v>
      </c>
      <c r="J102" s="31"/>
      <c r="K102" s="86" t="s">
        <v>635</v>
      </c>
      <c r="L102" s="31"/>
      <c r="M102" s="86" t="s">
        <v>635</v>
      </c>
      <c r="N102" s="31"/>
      <c r="O102" s="86">
        <v>389500000</v>
      </c>
      <c r="P102" s="63"/>
    </row>
    <row r="103" spans="2:16" ht="33.75">
      <c r="B103" s="35" t="s">
        <v>638</v>
      </c>
      <c r="C103" s="27"/>
      <c r="D103" s="27"/>
      <c r="E103" s="36">
        <f>E104</f>
        <v>147815070</v>
      </c>
      <c r="F103" s="27"/>
      <c r="G103" s="29" t="str">
        <f>G104</f>
        <v>250,000,000</v>
      </c>
      <c r="H103" s="27"/>
      <c r="I103" s="105">
        <f>I104</f>
        <v>356760000</v>
      </c>
      <c r="J103" s="27"/>
      <c r="K103" s="105">
        <f>K104</f>
        <v>415000000</v>
      </c>
      <c r="L103" s="27"/>
      <c r="M103" s="105">
        <f>M104</f>
        <v>415000000</v>
      </c>
      <c r="N103" s="27"/>
      <c r="O103" s="105">
        <f>O104</f>
        <v>465700000</v>
      </c>
      <c r="P103" s="62"/>
    </row>
    <row r="104" spans="2:16" ht="34.5">
      <c r="B104" s="93" t="s">
        <v>641</v>
      </c>
      <c r="C104" s="63"/>
      <c r="D104" s="63" t="s">
        <v>642</v>
      </c>
      <c r="E104" s="37">
        <v>147815070</v>
      </c>
      <c r="F104" s="63" t="s">
        <v>642</v>
      </c>
      <c r="G104" s="33" t="s">
        <v>643</v>
      </c>
      <c r="H104" s="63" t="s">
        <v>642</v>
      </c>
      <c r="I104" s="86">
        <v>356760000</v>
      </c>
      <c r="J104" s="63" t="s">
        <v>642</v>
      </c>
      <c r="K104" s="86">
        <v>415000000</v>
      </c>
      <c r="L104" s="63" t="s">
        <v>642</v>
      </c>
      <c r="M104" s="86">
        <v>415000000</v>
      </c>
      <c r="N104" s="31"/>
      <c r="O104" s="86">
        <v>465700000</v>
      </c>
      <c r="P104" s="63"/>
    </row>
    <row r="105" spans="2:16">
      <c r="B105" s="94"/>
      <c r="C105" s="95"/>
      <c r="D105" s="95"/>
      <c r="E105" s="95"/>
      <c r="F105" s="95"/>
      <c r="G105" s="96"/>
      <c r="H105" s="95"/>
      <c r="I105" s="95"/>
      <c r="J105" s="95"/>
      <c r="K105" s="95"/>
      <c r="L105" s="95"/>
      <c r="M105" s="95"/>
      <c r="N105" s="95"/>
      <c r="O105" s="95"/>
      <c r="P105" s="106"/>
    </row>
    <row r="106" spans="2:16">
      <c r="B106" s="94"/>
      <c r="C106" s="95"/>
      <c r="D106" s="95"/>
      <c r="E106" s="95"/>
      <c r="F106" s="95"/>
      <c r="G106" s="96"/>
      <c r="H106" s="95"/>
      <c r="I106" s="95"/>
      <c r="J106" s="95"/>
      <c r="K106" s="95"/>
      <c r="L106" s="95"/>
      <c r="M106" s="95"/>
      <c r="N106" s="95"/>
      <c r="O106" s="95"/>
      <c r="P106" s="106"/>
    </row>
    <row r="107" spans="2:16">
      <c r="B107" s="94"/>
      <c r="C107" s="95"/>
      <c r="D107" s="95"/>
      <c r="E107" s="95"/>
      <c r="F107" s="95"/>
      <c r="G107" s="96"/>
      <c r="H107" s="95"/>
      <c r="I107" s="95"/>
      <c r="J107" s="95"/>
      <c r="K107" s="95"/>
      <c r="L107" s="95"/>
      <c r="M107" s="95"/>
      <c r="N107" s="95"/>
      <c r="O107" s="95"/>
      <c r="P107" s="106"/>
    </row>
    <row r="108" spans="2:16">
      <c r="B108" s="95"/>
      <c r="C108" s="95"/>
      <c r="D108" s="95"/>
      <c r="E108" s="95"/>
      <c r="F108" s="95"/>
      <c r="G108" s="96"/>
      <c r="H108" s="95"/>
      <c r="I108" s="95"/>
      <c r="J108" s="95"/>
      <c r="K108" s="95"/>
      <c r="L108" s="95"/>
      <c r="M108" s="95"/>
      <c r="N108" s="95"/>
      <c r="O108" s="95"/>
      <c r="P108" s="106"/>
    </row>
    <row r="109" spans="2:16">
      <c r="B109" s="95"/>
      <c r="C109" s="95"/>
      <c r="D109" s="95"/>
      <c r="E109" s="95"/>
      <c r="F109" s="95"/>
      <c r="G109" s="95"/>
      <c r="H109" s="95"/>
      <c r="I109" s="95"/>
      <c r="J109" s="95"/>
      <c r="K109" s="95"/>
      <c r="L109" s="95"/>
      <c r="M109" s="95"/>
      <c r="N109" s="95"/>
      <c r="O109" s="95"/>
      <c r="P109" s="106"/>
    </row>
    <row r="110" spans="2:16">
      <c r="B110" s="95"/>
      <c r="C110" s="95"/>
      <c r="D110" s="95"/>
      <c r="E110" s="95"/>
      <c r="F110" s="95"/>
      <c r="G110" s="95"/>
      <c r="H110" s="95"/>
      <c r="I110" s="95"/>
      <c r="J110" s="95"/>
      <c r="K110" s="95"/>
      <c r="L110" s="95"/>
      <c r="M110" s="95"/>
      <c r="N110" s="95"/>
      <c r="O110" s="95"/>
      <c r="P110" s="106"/>
    </row>
    <row r="111" spans="2:16">
      <c r="B111" s="95"/>
      <c r="C111" s="95"/>
      <c r="D111" s="95"/>
      <c r="E111" s="95"/>
      <c r="F111" s="95"/>
      <c r="G111" s="95"/>
      <c r="H111" s="95"/>
      <c r="I111" s="95"/>
      <c r="J111" s="95"/>
      <c r="K111" s="95"/>
      <c r="L111" s="95"/>
      <c r="M111" s="95"/>
      <c r="N111" s="95"/>
      <c r="O111" s="95"/>
      <c r="P111" s="106"/>
    </row>
    <row r="112" spans="2:16">
      <c r="B112" s="95"/>
      <c r="C112" s="95"/>
      <c r="D112" s="95"/>
      <c r="E112" s="95"/>
      <c r="F112" s="95"/>
      <c r="G112" s="95"/>
      <c r="H112" s="95"/>
      <c r="I112" s="95"/>
      <c r="J112" s="95"/>
      <c r="K112" s="95"/>
      <c r="L112" s="95"/>
      <c r="M112" s="95"/>
      <c r="N112" s="95"/>
      <c r="O112" s="95"/>
      <c r="P112" s="106"/>
    </row>
    <row r="113" spans="2:16">
      <c r="B113" s="95"/>
      <c r="C113" s="95"/>
      <c r="D113" s="95"/>
      <c r="E113" s="95"/>
      <c r="F113" s="95"/>
      <c r="G113" s="95"/>
      <c r="H113" s="95"/>
      <c r="I113" s="95"/>
      <c r="J113" s="95"/>
      <c r="K113" s="95"/>
      <c r="L113" s="95"/>
      <c r="M113" s="95"/>
      <c r="N113" s="95"/>
      <c r="O113" s="95"/>
      <c r="P113" s="106"/>
    </row>
    <row r="114" spans="2:16">
      <c r="B114" s="95"/>
      <c r="C114" s="95"/>
      <c r="D114" s="95"/>
      <c r="E114" s="95"/>
      <c r="F114" s="95"/>
      <c r="G114" s="95"/>
      <c r="H114" s="95"/>
      <c r="I114" s="95"/>
      <c r="J114" s="95"/>
      <c r="K114" s="95"/>
      <c r="L114" s="95"/>
      <c r="M114" s="95"/>
      <c r="N114" s="95"/>
      <c r="O114" s="95"/>
      <c r="P114" s="106"/>
    </row>
    <row r="115" spans="2:16">
      <c r="B115" s="95"/>
      <c r="C115" s="95"/>
      <c r="D115" s="95"/>
      <c r="E115" s="95"/>
      <c r="F115" s="95"/>
      <c r="G115" s="95"/>
      <c r="H115" s="95"/>
      <c r="I115" s="95"/>
      <c r="J115" s="95"/>
      <c r="K115" s="95"/>
      <c r="L115" s="95"/>
      <c r="M115" s="95"/>
      <c r="N115" s="95"/>
      <c r="O115" s="95"/>
      <c r="P115" s="106"/>
    </row>
    <row r="116" spans="2:16">
      <c r="B116" s="95"/>
      <c r="C116" s="95"/>
      <c r="D116" s="95"/>
      <c r="E116" s="95"/>
      <c r="F116" s="95"/>
      <c r="G116" s="95"/>
      <c r="H116" s="95"/>
      <c r="I116" s="95"/>
      <c r="J116" s="95"/>
      <c r="K116" s="95"/>
      <c r="L116" s="95"/>
      <c r="M116" s="95"/>
      <c r="N116" s="95"/>
      <c r="O116" s="95"/>
      <c r="P116" s="106"/>
    </row>
    <row r="117" spans="2:16">
      <c r="B117" s="95"/>
      <c r="C117" s="95"/>
      <c r="D117" s="95"/>
      <c r="E117" s="95"/>
      <c r="F117" s="95"/>
      <c r="G117" s="95"/>
      <c r="H117" s="95"/>
      <c r="I117" s="95"/>
      <c r="J117" s="95"/>
      <c r="K117" s="95"/>
      <c r="L117" s="95"/>
      <c r="M117" s="95"/>
      <c r="N117" s="95"/>
      <c r="O117" s="95"/>
      <c r="P117" s="106"/>
    </row>
    <row r="118" spans="2:16">
      <c r="B118" s="95"/>
      <c r="C118" s="95"/>
      <c r="D118" s="95"/>
      <c r="E118" s="95"/>
      <c r="F118" s="95"/>
      <c r="G118" s="95"/>
      <c r="H118" s="95"/>
      <c r="I118" s="95"/>
      <c r="J118" s="95"/>
      <c r="K118" s="95"/>
      <c r="L118" s="95"/>
      <c r="M118" s="95"/>
      <c r="N118" s="95"/>
      <c r="O118" s="95"/>
      <c r="P118" s="106"/>
    </row>
    <row r="119" spans="2:16">
      <c r="B119" s="95"/>
      <c r="C119" s="95"/>
      <c r="D119" s="95"/>
      <c r="E119" s="95"/>
      <c r="F119" s="95"/>
      <c r="G119" s="95"/>
      <c r="H119" s="95"/>
      <c r="I119" s="95"/>
      <c r="J119" s="95"/>
      <c r="K119" s="95"/>
      <c r="L119" s="95"/>
      <c r="M119" s="95"/>
      <c r="N119" s="95"/>
      <c r="O119" s="95"/>
      <c r="P119" s="106"/>
    </row>
    <row r="120" spans="2:16">
      <c r="B120" s="95"/>
      <c r="C120" s="95"/>
      <c r="D120" s="95"/>
      <c r="E120" s="95"/>
      <c r="F120" s="95"/>
      <c r="G120" s="95"/>
      <c r="H120" s="95"/>
      <c r="I120" s="95"/>
      <c r="J120" s="95"/>
      <c r="K120" s="95"/>
      <c r="L120" s="95"/>
      <c r="M120" s="95"/>
      <c r="N120" s="95"/>
      <c r="O120" s="95"/>
      <c r="P120" s="106"/>
    </row>
    <row r="121" spans="2:16">
      <c r="B121" s="95"/>
      <c r="C121" s="95"/>
      <c r="D121" s="95"/>
      <c r="E121" s="95"/>
      <c r="F121" s="95"/>
      <c r="G121" s="95"/>
      <c r="H121" s="95"/>
      <c r="I121" s="95"/>
      <c r="J121" s="95"/>
      <c r="K121" s="95"/>
      <c r="L121" s="95"/>
      <c r="M121" s="95"/>
      <c r="N121" s="95"/>
      <c r="O121" s="95"/>
      <c r="P121" s="106"/>
    </row>
    <row r="122" spans="2:16">
      <c r="P122" s="107"/>
    </row>
    <row r="123" spans="2:16">
      <c r="P123" s="107"/>
    </row>
    <row r="124" spans="2:16">
      <c r="P124" s="107"/>
    </row>
    <row r="125" spans="2:16">
      <c r="P125" s="107"/>
    </row>
    <row r="126" spans="2:16">
      <c r="P126" s="107"/>
    </row>
    <row r="127" spans="2:16">
      <c r="P127" s="107"/>
    </row>
  </sheetData>
  <mergeCells count="15">
    <mergeCell ref="O83:O84"/>
    <mergeCell ref="E83:E84"/>
    <mergeCell ref="G83:G84"/>
    <mergeCell ref="I83:I84"/>
    <mergeCell ref="K83:K84"/>
    <mergeCell ref="M83:M84"/>
    <mergeCell ref="B2:P2"/>
    <mergeCell ref="B3:P3"/>
    <mergeCell ref="D5:E5"/>
    <mergeCell ref="F5:G5"/>
    <mergeCell ref="H5:I5"/>
    <mergeCell ref="J5:K5"/>
    <mergeCell ref="L5:M5"/>
    <mergeCell ref="N5:O5"/>
    <mergeCell ref="B5:B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6"/>
  <sheetViews>
    <sheetView workbookViewId="0"/>
  </sheetViews>
  <sheetFormatPr defaultColWidth="9" defaultRowHeight="15"/>
  <sheetData>
    <row r="2" spans="2:3">
      <c r="B2" s="12" t="s">
        <v>674</v>
      </c>
      <c r="C2" s="699" t="s">
        <v>414</v>
      </c>
    </row>
    <row r="3" spans="2:3">
      <c r="B3" s="12" t="s">
        <v>677</v>
      </c>
      <c r="C3" s="700"/>
    </row>
    <row r="4" spans="2:3">
      <c r="B4" s="13" t="s">
        <v>679</v>
      </c>
      <c r="C4" s="701"/>
    </row>
    <row r="5" spans="2:3">
      <c r="B5" s="13" t="s">
        <v>682</v>
      </c>
      <c r="C5" s="14" t="s">
        <v>416</v>
      </c>
    </row>
    <row r="6" spans="2:3">
      <c r="B6" s="13" t="s">
        <v>677</v>
      </c>
      <c r="C6" s="14" t="s">
        <v>416</v>
      </c>
    </row>
    <row r="7" spans="2:3">
      <c r="B7" s="13" t="s">
        <v>679</v>
      </c>
      <c r="C7" s="14" t="s">
        <v>416</v>
      </c>
    </row>
    <row r="8" spans="2:3">
      <c r="B8" s="13" t="s">
        <v>677</v>
      </c>
      <c r="C8" s="14" t="s">
        <v>416</v>
      </c>
    </row>
    <row r="9" spans="2:3">
      <c r="B9" s="12" t="s">
        <v>679</v>
      </c>
      <c r="C9" s="702" t="s">
        <v>421</v>
      </c>
    </row>
    <row r="10" spans="2:3">
      <c r="B10" s="12" t="s">
        <v>679</v>
      </c>
      <c r="C10" s="700"/>
    </row>
    <row r="11" spans="2:3">
      <c r="B11" s="13" t="s">
        <v>679</v>
      </c>
      <c r="C11" s="701"/>
    </row>
    <row r="12" spans="2:3">
      <c r="B12" s="12" t="s">
        <v>693</v>
      </c>
      <c r="C12" s="702" t="s">
        <v>423</v>
      </c>
    </row>
    <row r="13" spans="2:3">
      <c r="B13" s="12" t="s">
        <v>695</v>
      </c>
      <c r="C13" s="700"/>
    </row>
    <row r="14" spans="2:3">
      <c r="B14" s="13" t="s">
        <v>695</v>
      </c>
      <c r="C14" s="701"/>
    </row>
    <row r="15" spans="2:3">
      <c r="B15" s="15"/>
      <c r="C15" s="16" t="s">
        <v>424</v>
      </c>
    </row>
    <row r="16" spans="2:3">
      <c r="B16" s="13" t="s">
        <v>700</v>
      </c>
      <c r="C16" s="14" t="s">
        <v>426</v>
      </c>
    </row>
    <row r="17" spans="2:3">
      <c r="B17" s="12" t="s">
        <v>703</v>
      </c>
      <c r="C17" s="702" t="s">
        <v>428</v>
      </c>
    </row>
    <row r="18" spans="2:3">
      <c r="B18" s="12" t="s">
        <v>706</v>
      </c>
      <c r="C18" s="700"/>
    </row>
    <row r="19" spans="2:3">
      <c r="B19" s="12" t="s">
        <v>706</v>
      </c>
      <c r="C19" s="700"/>
    </row>
    <row r="20" spans="2:3">
      <c r="B20" s="13" t="s">
        <v>703</v>
      </c>
      <c r="C20" s="701"/>
    </row>
    <row r="21" spans="2:3">
      <c r="B21" s="12" t="s">
        <v>703</v>
      </c>
      <c r="C21" s="702" t="s">
        <v>430</v>
      </c>
    </row>
    <row r="22" spans="2:3">
      <c r="B22" s="13" t="s">
        <v>712</v>
      </c>
      <c r="C22" s="701"/>
    </row>
    <row r="23" spans="2:3">
      <c r="B23" s="13" t="s">
        <v>679</v>
      </c>
      <c r="C23" s="14" t="s">
        <v>416</v>
      </c>
    </row>
    <row r="24" spans="2:3">
      <c r="B24" s="13" t="s">
        <v>679</v>
      </c>
      <c r="C24" s="14" t="s">
        <v>416</v>
      </c>
    </row>
    <row r="25" spans="2:3">
      <c r="B25" s="12" t="s">
        <v>717</v>
      </c>
      <c r="C25" s="702" t="s">
        <v>421</v>
      </c>
    </row>
    <row r="26" spans="2:3">
      <c r="B26" s="12" t="s">
        <v>719</v>
      </c>
      <c r="C26" s="700"/>
    </row>
    <row r="27" spans="2:3">
      <c r="B27" s="13" t="s">
        <v>721</v>
      </c>
      <c r="C27" s="701"/>
    </row>
    <row r="28" spans="2:3">
      <c r="B28" s="15"/>
      <c r="C28" s="16" t="s">
        <v>434</v>
      </c>
    </row>
    <row r="29" spans="2:3">
      <c r="B29" s="12" t="s">
        <v>725</v>
      </c>
      <c r="C29" s="699" t="s">
        <v>414</v>
      </c>
    </row>
    <row r="30" spans="2:3">
      <c r="B30" s="12" t="s">
        <v>728</v>
      </c>
      <c r="C30" s="700"/>
    </row>
    <row r="31" spans="2:3">
      <c r="B31" s="13" t="s">
        <v>730</v>
      </c>
      <c r="C31" s="701"/>
    </row>
    <row r="32" spans="2:3">
      <c r="B32" s="12" t="s">
        <v>732</v>
      </c>
      <c r="C32" s="702" t="s">
        <v>414</v>
      </c>
    </row>
    <row r="33" spans="2:3">
      <c r="B33" s="13" t="s">
        <v>734</v>
      </c>
      <c r="C33" s="701"/>
    </row>
    <row r="34" spans="2:3">
      <c r="B34" s="13" t="s">
        <v>706</v>
      </c>
      <c r="C34" s="14" t="s">
        <v>414</v>
      </c>
    </row>
    <row r="35" spans="2:3">
      <c r="B35" s="15"/>
      <c r="C35" s="16" t="s">
        <v>438</v>
      </c>
    </row>
    <row r="36" spans="2:3">
      <c r="B36" s="13" t="s">
        <v>739</v>
      </c>
      <c r="C36" s="14" t="s">
        <v>440</v>
      </c>
    </row>
    <row r="37" spans="2:3">
      <c r="B37" s="13" t="s">
        <v>742</v>
      </c>
      <c r="C37" s="14" t="s">
        <v>414</v>
      </c>
    </row>
    <row r="38" spans="2:3">
      <c r="B38" s="13" t="s">
        <v>745</v>
      </c>
      <c r="C38" s="14" t="s">
        <v>430</v>
      </c>
    </row>
    <row r="39" spans="2:3">
      <c r="B39" s="15"/>
      <c r="C39" s="16" t="s">
        <v>444</v>
      </c>
    </row>
    <row r="40" spans="2:3">
      <c r="B40" s="13" t="s">
        <v>706</v>
      </c>
      <c r="C40" s="14" t="s">
        <v>446</v>
      </c>
    </row>
    <row r="41" spans="2:3" ht="31.5">
      <c r="B41" s="13" t="s">
        <v>751</v>
      </c>
      <c r="C41" s="14" t="s">
        <v>448</v>
      </c>
    </row>
    <row r="42" spans="2:3">
      <c r="B42" s="12" t="s">
        <v>706</v>
      </c>
      <c r="C42" s="702" t="s">
        <v>450</v>
      </c>
    </row>
    <row r="43" spans="2:3">
      <c r="B43" s="13" t="s">
        <v>754</v>
      </c>
      <c r="C43" s="701"/>
    </row>
    <row r="44" spans="2:3">
      <c r="B44" s="13" t="s">
        <v>703</v>
      </c>
      <c r="C44" s="14" t="s">
        <v>452</v>
      </c>
    </row>
    <row r="45" spans="2:3" ht="21">
      <c r="B45" s="13" t="s">
        <v>757</v>
      </c>
      <c r="C45" s="14" t="s">
        <v>430</v>
      </c>
    </row>
    <row r="46" spans="2:3" ht="21">
      <c r="B46" s="13" t="s">
        <v>760</v>
      </c>
      <c r="C46" s="14" t="s">
        <v>455</v>
      </c>
    </row>
    <row r="47" spans="2:3">
      <c r="B47" s="15"/>
      <c r="C47" s="16" t="s">
        <v>457</v>
      </c>
    </row>
    <row r="48" spans="2:3">
      <c r="B48" s="12" t="s">
        <v>766</v>
      </c>
      <c r="C48" s="699" t="s">
        <v>455</v>
      </c>
    </row>
    <row r="49" spans="2:3">
      <c r="B49" s="13" t="s">
        <v>768</v>
      </c>
      <c r="C49" s="701"/>
    </row>
    <row r="50" spans="2:3">
      <c r="B50" s="13" t="s">
        <v>770</v>
      </c>
      <c r="C50" s="14" t="s">
        <v>448</v>
      </c>
    </row>
    <row r="51" spans="2:3">
      <c r="B51" s="13" t="s">
        <v>772</v>
      </c>
      <c r="C51" s="14" t="s">
        <v>434</v>
      </c>
    </row>
    <row r="52" spans="2:3">
      <c r="B52" s="15"/>
      <c r="C52" s="16" t="s">
        <v>461</v>
      </c>
    </row>
    <row r="53" spans="2:3" ht="21">
      <c r="B53" s="13" t="s">
        <v>776</v>
      </c>
      <c r="C53" s="14" t="s">
        <v>463</v>
      </c>
    </row>
    <row r="54" spans="2:3">
      <c r="B54" s="13" t="s">
        <v>778</v>
      </c>
      <c r="C54" s="14" t="s">
        <v>465</v>
      </c>
    </row>
    <row r="55" spans="2:3">
      <c r="B55" s="13" t="s">
        <v>703</v>
      </c>
      <c r="C55" s="14" t="s">
        <v>467</v>
      </c>
    </row>
    <row r="56" spans="2:3">
      <c r="B56" s="15"/>
      <c r="C56" s="16" t="s">
        <v>469</v>
      </c>
    </row>
    <row r="57" spans="2:3">
      <c r="B57" s="12" t="s">
        <v>785</v>
      </c>
      <c r="C57" s="699" t="s">
        <v>448</v>
      </c>
    </row>
    <row r="58" spans="2:3">
      <c r="B58" s="13" t="s">
        <v>728</v>
      </c>
      <c r="C58" s="701"/>
    </row>
    <row r="59" spans="2:3">
      <c r="B59" s="13" t="s">
        <v>772</v>
      </c>
      <c r="C59" s="14" t="s">
        <v>472</v>
      </c>
    </row>
    <row r="60" spans="2:3">
      <c r="B60" s="13" t="s">
        <v>679</v>
      </c>
      <c r="C60" s="14" t="s">
        <v>448</v>
      </c>
    </row>
    <row r="61" spans="2:3" ht="21">
      <c r="B61" s="17"/>
      <c r="C61" s="18" t="s">
        <v>479</v>
      </c>
    </row>
    <row r="62" spans="2:3" ht="21">
      <c r="B62" s="15"/>
      <c r="C62" s="16" t="s">
        <v>479</v>
      </c>
    </row>
    <row r="63" spans="2:3">
      <c r="B63" s="12" t="s">
        <v>792</v>
      </c>
      <c r="C63" s="699" t="s">
        <v>643</v>
      </c>
    </row>
    <row r="64" spans="2:3">
      <c r="B64" s="13" t="s">
        <v>794</v>
      </c>
      <c r="C64" s="701"/>
    </row>
    <row r="65" spans="2:3">
      <c r="B65" s="12" t="s">
        <v>796</v>
      </c>
      <c r="C65" s="702" t="s">
        <v>797</v>
      </c>
    </row>
    <row r="66" spans="2:3">
      <c r="B66" s="13" t="s">
        <v>799</v>
      </c>
      <c r="C66" s="701"/>
    </row>
    <row r="67" spans="2:3">
      <c r="B67" s="12" t="s">
        <v>801</v>
      </c>
      <c r="C67" s="702" t="s">
        <v>802</v>
      </c>
    </row>
    <row r="68" spans="2:3">
      <c r="B68" s="12" t="s">
        <v>804</v>
      </c>
      <c r="C68" s="700"/>
    </row>
    <row r="69" spans="2:3">
      <c r="B69" s="13" t="s">
        <v>806</v>
      </c>
      <c r="C69" s="701"/>
    </row>
    <row r="70" spans="2:3">
      <c r="B70" s="12" t="s">
        <v>734</v>
      </c>
      <c r="C70" s="702" t="s">
        <v>455</v>
      </c>
    </row>
    <row r="71" spans="2:3">
      <c r="B71" s="12" t="s">
        <v>734</v>
      </c>
      <c r="C71" s="700"/>
    </row>
    <row r="72" spans="2:3">
      <c r="B72" s="12" t="s">
        <v>810</v>
      </c>
      <c r="C72" s="700"/>
    </row>
    <row r="73" spans="2:3">
      <c r="B73" s="12" t="s">
        <v>812</v>
      </c>
      <c r="C73" s="700"/>
    </row>
    <row r="74" spans="2:3" ht="21">
      <c r="B74" s="12" t="s">
        <v>814</v>
      </c>
      <c r="C74" s="700"/>
    </row>
    <row r="75" spans="2:3">
      <c r="B75" s="13" t="s">
        <v>734</v>
      </c>
      <c r="C75" s="701"/>
    </row>
    <row r="76" spans="2:3">
      <c r="B76" s="12" t="s">
        <v>817</v>
      </c>
      <c r="C76" s="702" t="s">
        <v>763</v>
      </c>
    </row>
    <row r="77" spans="2:3">
      <c r="B77" s="12" t="s">
        <v>819</v>
      </c>
      <c r="C77" s="700"/>
    </row>
    <row r="78" spans="2:3">
      <c r="B78" s="13" t="s">
        <v>821</v>
      </c>
      <c r="C78" s="701"/>
    </row>
    <row r="79" spans="2:3">
      <c r="B79" s="12" t="s">
        <v>734</v>
      </c>
      <c r="C79" s="702" t="s">
        <v>428</v>
      </c>
    </row>
    <row r="80" spans="2:3">
      <c r="B80" s="13" t="s">
        <v>734</v>
      </c>
      <c r="C80" s="701"/>
    </row>
    <row r="81" spans="2:3">
      <c r="B81" s="12" t="s">
        <v>825</v>
      </c>
      <c r="C81" s="702" t="s">
        <v>826</v>
      </c>
    </row>
    <row r="82" spans="2:3">
      <c r="B82" s="12" t="s">
        <v>792</v>
      </c>
      <c r="C82" s="700"/>
    </row>
    <row r="83" spans="2:3">
      <c r="B83" s="12" t="s">
        <v>830</v>
      </c>
      <c r="C83" s="700"/>
    </row>
    <row r="84" spans="2:3">
      <c r="B84" s="12" t="s">
        <v>806</v>
      </c>
      <c r="C84" s="700"/>
    </row>
    <row r="85" spans="2:3">
      <c r="B85" s="12" t="s">
        <v>833</v>
      </c>
      <c r="C85" s="700"/>
    </row>
    <row r="86" spans="2:3">
      <c r="B86" s="12" t="s">
        <v>833</v>
      </c>
      <c r="C86" s="700"/>
    </row>
    <row r="87" spans="2:3" ht="21">
      <c r="B87" s="13" t="s">
        <v>836</v>
      </c>
      <c r="C87" s="701"/>
    </row>
    <row r="88" spans="2:3">
      <c r="B88" s="12" t="s">
        <v>833</v>
      </c>
      <c r="C88" s="702" t="s">
        <v>779</v>
      </c>
    </row>
    <row r="89" spans="2:3">
      <c r="B89" s="12" t="s">
        <v>833</v>
      </c>
      <c r="C89" s="700"/>
    </row>
    <row r="90" spans="2:3">
      <c r="B90" s="13" t="s">
        <v>840</v>
      </c>
      <c r="C90" s="701"/>
    </row>
    <row r="91" spans="2:3" ht="21">
      <c r="B91" s="17"/>
      <c r="C91" s="18" t="s">
        <v>841</v>
      </c>
    </row>
    <row r="92" spans="2:3" ht="21">
      <c r="B92" s="15"/>
      <c r="C92" s="16" t="s">
        <v>524</v>
      </c>
    </row>
    <row r="93" spans="2:3">
      <c r="B93" s="13" t="s">
        <v>846</v>
      </c>
      <c r="C93" s="14" t="s">
        <v>528</v>
      </c>
    </row>
    <row r="94" spans="2:3" ht="21">
      <c r="B94" s="13" t="s">
        <v>703</v>
      </c>
      <c r="C94" s="14" t="s">
        <v>532</v>
      </c>
    </row>
    <row r="95" spans="2:3">
      <c r="B95" s="15"/>
      <c r="C95" s="16" t="s">
        <v>538</v>
      </c>
    </row>
    <row r="96" spans="2:3">
      <c r="B96" s="13"/>
      <c r="C96" s="14" t="s">
        <v>542</v>
      </c>
    </row>
    <row r="97" spans="2:3">
      <c r="B97" s="13" t="s">
        <v>853</v>
      </c>
      <c r="C97" s="14" t="s">
        <v>545</v>
      </c>
    </row>
    <row r="98" spans="2:3">
      <c r="B98" s="13"/>
      <c r="C98" s="14" t="s">
        <v>549</v>
      </c>
    </row>
    <row r="99" spans="2:3">
      <c r="B99" s="13"/>
      <c r="C99" s="14" t="s">
        <v>556</v>
      </c>
    </row>
    <row r="100" spans="2:3">
      <c r="B100" s="13" t="s">
        <v>856</v>
      </c>
      <c r="C100" s="14" t="s">
        <v>561</v>
      </c>
    </row>
    <row r="101" spans="2:3">
      <c r="B101" s="13" t="s">
        <v>858</v>
      </c>
      <c r="C101" s="14" t="s">
        <v>568</v>
      </c>
    </row>
    <row r="102" spans="2:3">
      <c r="B102" s="13"/>
      <c r="C102" s="14" t="s">
        <v>572</v>
      </c>
    </row>
    <row r="103" spans="2:3">
      <c r="B103" s="13"/>
      <c r="C103" s="14" t="s">
        <v>434</v>
      </c>
    </row>
    <row r="104" spans="2:3">
      <c r="B104" s="12" t="s">
        <v>862</v>
      </c>
      <c r="C104" s="702" t="s">
        <v>578</v>
      </c>
    </row>
    <row r="105" spans="2:3">
      <c r="B105" s="12" t="s">
        <v>862</v>
      </c>
      <c r="C105" s="700"/>
    </row>
    <row r="106" spans="2:3">
      <c r="B106" s="13" t="s">
        <v>866</v>
      </c>
      <c r="C106" s="701"/>
    </row>
    <row r="107" spans="2:3">
      <c r="B107" s="17"/>
      <c r="C107" s="18" t="s">
        <v>868</v>
      </c>
    </row>
    <row r="108" spans="2:3">
      <c r="B108" s="17"/>
      <c r="C108" s="18" t="s">
        <v>868</v>
      </c>
    </row>
    <row r="109" spans="2:3">
      <c r="B109" s="15"/>
      <c r="C109" s="16" t="s">
        <v>868</v>
      </c>
    </row>
    <row r="110" spans="2:3">
      <c r="B110" s="12" t="s">
        <v>871</v>
      </c>
      <c r="C110" s="699" t="s">
        <v>465</v>
      </c>
    </row>
    <row r="111" spans="2:3">
      <c r="B111" s="12" t="s">
        <v>871</v>
      </c>
      <c r="C111" s="700"/>
    </row>
    <row r="112" spans="2:3">
      <c r="B112" s="12" t="s">
        <v>871</v>
      </c>
      <c r="C112" s="700"/>
    </row>
    <row r="113" spans="2:3">
      <c r="B113" s="13" t="s">
        <v>876</v>
      </c>
      <c r="C113" s="701"/>
    </row>
    <row r="114" spans="2:3">
      <c r="B114" s="13" t="s">
        <v>878</v>
      </c>
      <c r="C114" s="14" t="s">
        <v>670</v>
      </c>
    </row>
    <row r="115" spans="2:3">
      <c r="B115" s="13" t="s">
        <v>871</v>
      </c>
      <c r="C115" s="14" t="s">
        <v>881</v>
      </c>
    </row>
    <row r="116" spans="2:3">
      <c r="B116" s="13" t="s">
        <v>885</v>
      </c>
      <c r="C116" s="14" t="s">
        <v>635</v>
      </c>
    </row>
    <row r="117" spans="2:3">
      <c r="B117" s="17"/>
      <c r="C117" s="18" t="s">
        <v>561</v>
      </c>
    </row>
    <row r="118" spans="2:3">
      <c r="B118" s="17"/>
      <c r="C118" s="18" t="s">
        <v>561</v>
      </c>
    </row>
    <row r="119" spans="2:3">
      <c r="B119" s="15"/>
      <c r="C119" s="16" t="s">
        <v>889</v>
      </c>
    </row>
    <row r="120" spans="2:3">
      <c r="B120" s="13" t="s">
        <v>682</v>
      </c>
      <c r="C120" s="14" t="s">
        <v>635</v>
      </c>
    </row>
    <row r="121" spans="2:3">
      <c r="B121" s="13"/>
      <c r="C121" s="14" t="s">
        <v>635</v>
      </c>
    </row>
    <row r="122" spans="2:3">
      <c r="B122" s="13"/>
      <c r="C122" s="14" t="s">
        <v>434</v>
      </c>
    </row>
    <row r="123" spans="2:3">
      <c r="B123" s="13"/>
      <c r="C123" s="14" t="s">
        <v>643</v>
      </c>
    </row>
    <row r="124" spans="2:3">
      <c r="B124" s="15"/>
      <c r="C124" s="16" t="s">
        <v>643</v>
      </c>
    </row>
    <row r="125" spans="2:3">
      <c r="B125" s="13"/>
      <c r="C125" s="14" t="s">
        <v>643</v>
      </c>
    </row>
    <row r="126" spans="2:3" ht="21">
      <c r="C126" s="18" t="s">
        <v>892</v>
      </c>
    </row>
  </sheetData>
  <mergeCells count="21">
    <mergeCell ref="C110:C113"/>
    <mergeCell ref="C76:C78"/>
    <mergeCell ref="C79:C80"/>
    <mergeCell ref="C81:C87"/>
    <mergeCell ref="C88:C90"/>
    <mergeCell ref="C104:C106"/>
    <mergeCell ref="C57:C58"/>
    <mergeCell ref="C63:C64"/>
    <mergeCell ref="C65:C66"/>
    <mergeCell ref="C67:C69"/>
    <mergeCell ref="C70:C75"/>
    <mergeCell ref="C25:C27"/>
    <mergeCell ref="C29:C31"/>
    <mergeCell ref="C32:C33"/>
    <mergeCell ref="C42:C43"/>
    <mergeCell ref="C48:C49"/>
    <mergeCell ref="C2:C4"/>
    <mergeCell ref="C9:C11"/>
    <mergeCell ref="C12:C14"/>
    <mergeCell ref="C17:C20"/>
    <mergeCell ref="C21:C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3"/>
  <sheetViews>
    <sheetView topLeftCell="B1" workbookViewId="0">
      <selection activeCell="E9" sqref="E9:E10"/>
    </sheetView>
  </sheetViews>
  <sheetFormatPr defaultColWidth="9" defaultRowHeight="15"/>
  <cols>
    <col min="3" max="3" width="32.28515625" customWidth="1"/>
    <col min="4" max="4" width="37.5703125" customWidth="1"/>
    <col min="5" max="5" width="38.85546875" customWidth="1"/>
    <col min="8" max="8" width="0.140625" customWidth="1"/>
  </cols>
  <sheetData>
    <row r="1" spans="2:12" ht="18.75">
      <c r="B1" s="703" t="s">
        <v>949</v>
      </c>
      <c r="C1" s="703"/>
      <c r="D1" s="703"/>
      <c r="E1" s="703"/>
      <c r="F1" s="703"/>
      <c r="G1" s="703"/>
      <c r="H1" s="703"/>
      <c r="I1" s="703"/>
      <c r="J1" s="703"/>
      <c r="K1" s="703"/>
      <c r="L1" s="703"/>
    </row>
    <row r="2" spans="2:12" ht="18.75">
      <c r="B2" s="703" t="s">
        <v>950</v>
      </c>
      <c r="C2" s="703"/>
      <c r="D2" s="703"/>
      <c r="E2" s="703"/>
      <c r="F2" s="703"/>
      <c r="G2" s="703"/>
      <c r="H2" s="703"/>
      <c r="I2" s="703"/>
      <c r="J2" s="703"/>
      <c r="K2" s="703"/>
      <c r="L2" s="703"/>
    </row>
    <row r="4" spans="2:12" ht="42" customHeight="1">
      <c r="B4" s="707" t="s">
        <v>897</v>
      </c>
      <c r="C4" s="709" t="s">
        <v>397</v>
      </c>
      <c r="D4" s="709" t="s">
        <v>398</v>
      </c>
      <c r="E4" s="709" t="s">
        <v>951</v>
      </c>
      <c r="F4" s="704" t="s">
        <v>952</v>
      </c>
      <c r="G4" s="704"/>
      <c r="H4" s="704"/>
      <c r="I4" s="704"/>
      <c r="J4" s="704"/>
      <c r="K4" s="704"/>
      <c r="L4" s="704"/>
    </row>
    <row r="5" spans="2:12">
      <c r="B5" s="707"/>
      <c r="C5" s="709"/>
      <c r="D5" s="709"/>
      <c r="E5" s="709"/>
      <c r="F5" s="3">
        <v>2021</v>
      </c>
      <c r="G5" s="705">
        <v>2022</v>
      </c>
      <c r="H5" s="705"/>
      <c r="I5" s="3">
        <v>2023</v>
      </c>
      <c r="J5" s="3">
        <v>2024</v>
      </c>
      <c r="K5" s="3">
        <v>2025</v>
      </c>
      <c r="L5" s="3">
        <v>2026</v>
      </c>
    </row>
    <row r="6" spans="2:12">
      <c r="B6" s="3">
        <v>1</v>
      </c>
      <c r="C6" s="1">
        <v>2</v>
      </c>
      <c r="D6" s="1">
        <v>3</v>
      </c>
      <c r="E6" s="1">
        <v>4</v>
      </c>
      <c r="F6" s="2">
        <v>5</v>
      </c>
      <c r="G6" s="704">
        <v>6</v>
      </c>
      <c r="H6" s="704"/>
      <c r="I6" s="2">
        <v>7</v>
      </c>
      <c r="J6" s="2">
        <v>8</v>
      </c>
      <c r="K6" s="2">
        <v>9</v>
      </c>
      <c r="L6" s="2">
        <v>10</v>
      </c>
    </row>
    <row r="7" spans="2:12" ht="72.75" customHeight="1">
      <c r="B7" s="4">
        <v>1</v>
      </c>
      <c r="C7" s="5" t="s">
        <v>475</v>
      </c>
      <c r="D7" s="5" t="s">
        <v>476</v>
      </c>
      <c r="E7" s="5" t="s">
        <v>478</v>
      </c>
      <c r="F7" s="6"/>
      <c r="G7" s="706">
        <v>10</v>
      </c>
      <c r="H7" s="706"/>
      <c r="I7" s="6">
        <v>20</v>
      </c>
      <c r="J7" s="6">
        <v>30</v>
      </c>
      <c r="K7" s="6">
        <v>40</v>
      </c>
      <c r="L7" s="6">
        <v>50</v>
      </c>
    </row>
    <row r="8" spans="2:12" ht="35.25" customHeight="1">
      <c r="B8" s="4">
        <v>2</v>
      </c>
      <c r="C8" s="5" t="s">
        <v>518</v>
      </c>
      <c r="D8" s="5" t="s">
        <v>519</v>
      </c>
      <c r="E8" s="7" t="s">
        <v>953</v>
      </c>
      <c r="F8" s="6">
        <v>3.1</v>
      </c>
      <c r="G8" s="706">
        <v>3.2</v>
      </c>
      <c r="H8" s="706"/>
      <c r="I8" s="6">
        <v>3.3</v>
      </c>
      <c r="J8" s="6">
        <v>3.4</v>
      </c>
      <c r="K8" s="6">
        <v>3.5</v>
      </c>
      <c r="L8" s="6">
        <v>3.6</v>
      </c>
    </row>
    <row r="9" spans="2:12" ht="44.25" customHeight="1">
      <c r="B9" s="708">
        <v>3</v>
      </c>
      <c r="C9" s="710" t="s">
        <v>582</v>
      </c>
      <c r="D9" s="711" t="s">
        <v>582</v>
      </c>
      <c r="E9" s="7" t="s">
        <v>587</v>
      </c>
      <c r="F9" s="6">
        <v>50</v>
      </c>
      <c r="G9" s="706">
        <v>60</v>
      </c>
      <c r="H9" s="706"/>
      <c r="I9" s="6">
        <v>70</v>
      </c>
      <c r="J9" s="6">
        <v>80</v>
      </c>
      <c r="K9" s="6">
        <v>90</v>
      </c>
      <c r="L9" s="6">
        <v>100</v>
      </c>
    </row>
    <row r="10" spans="2:12" ht="45" customHeight="1">
      <c r="B10" s="708"/>
      <c r="C10" s="710"/>
      <c r="D10" s="711"/>
      <c r="E10" s="7" t="s">
        <v>588</v>
      </c>
      <c r="F10" s="6">
        <v>50</v>
      </c>
      <c r="G10" s="706">
        <v>60</v>
      </c>
      <c r="H10" s="706"/>
      <c r="I10" s="6">
        <v>70</v>
      </c>
      <c r="J10" s="6">
        <v>80</v>
      </c>
      <c r="K10" s="6">
        <v>90</v>
      </c>
      <c r="L10" s="6">
        <v>100</v>
      </c>
    </row>
    <row r="11" spans="2:12" ht="53.25" customHeight="1">
      <c r="B11" s="8">
        <v>4</v>
      </c>
      <c r="C11" s="8" t="s">
        <v>954</v>
      </c>
      <c r="D11" s="9" t="s">
        <v>616</v>
      </c>
      <c r="E11" s="9" t="s">
        <v>619</v>
      </c>
      <c r="F11" s="6">
        <v>44</v>
      </c>
      <c r="G11" s="706">
        <v>45</v>
      </c>
      <c r="H11" s="706"/>
      <c r="I11" s="6">
        <v>47</v>
      </c>
      <c r="J11" s="6">
        <v>50</v>
      </c>
      <c r="K11" s="6">
        <v>55</v>
      </c>
      <c r="L11" s="6">
        <v>60</v>
      </c>
    </row>
    <row r="12" spans="2:12" ht="32.25" customHeight="1">
      <c r="B12" s="7"/>
      <c r="C12" s="7"/>
      <c r="D12" s="10" t="s">
        <v>29</v>
      </c>
      <c r="E12" s="5"/>
      <c r="F12" s="6" t="s">
        <v>955</v>
      </c>
      <c r="G12" s="706" t="s">
        <v>955</v>
      </c>
      <c r="H12" s="706"/>
      <c r="I12" s="6" t="s">
        <v>956</v>
      </c>
      <c r="J12" s="6" t="s">
        <v>956</v>
      </c>
      <c r="K12" s="6" t="s">
        <v>957</v>
      </c>
      <c r="L12" s="6" t="s">
        <v>957</v>
      </c>
    </row>
    <row r="13" spans="2:12">
      <c r="B13" s="11"/>
      <c r="C13" s="11"/>
      <c r="D13" s="11"/>
      <c r="E13" s="11"/>
      <c r="F13" s="11"/>
      <c r="G13" s="11"/>
      <c r="H13" s="11"/>
      <c r="I13" s="11"/>
      <c r="J13" s="11"/>
      <c r="K13" s="11"/>
      <c r="L13" s="11"/>
    </row>
  </sheetData>
  <mergeCells count="18">
    <mergeCell ref="G12:H12"/>
    <mergeCell ref="B4:B5"/>
    <mergeCell ref="B9:B10"/>
    <mergeCell ref="C4:C5"/>
    <mergeCell ref="C9:C10"/>
    <mergeCell ref="D4:D5"/>
    <mergeCell ref="D9:D10"/>
    <mergeCell ref="E4:E5"/>
    <mergeCell ref="G7:H7"/>
    <mergeCell ref="G8:H8"/>
    <mergeCell ref="G9:H9"/>
    <mergeCell ref="G10:H10"/>
    <mergeCell ref="G11:H11"/>
    <mergeCell ref="B1:L1"/>
    <mergeCell ref="B2:L2"/>
    <mergeCell ref="F4:L4"/>
    <mergeCell ref="G5:H5"/>
    <mergeCell ref="G6:H6"/>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T-C.26</vt:lpstr>
      <vt:lpstr>T-C.27</vt:lpstr>
      <vt:lpstr>TC.27</vt:lpstr>
      <vt:lpstr>sipd 2022</vt:lpstr>
      <vt:lpstr>TABEL TC.23</vt:lpstr>
      <vt:lpstr>TABEL TC.24</vt:lpstr>
      <vt:lpstr>TC.28</vt:lpstr>
      <vt:lpstr>RENJA 2022</vt:lpstr>
      <vt:lpstr>TABEL TC.25</vt:lpstr>
      <vt:lpstr>'T-C.27'!Print_Area</vt:lpstr>
      <vt:lpstr>'T-C.27'!Print_Titles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USER</cp:lastModifiedBy>
  <cp:lastPrinted>2021-04-14T06:37:14Z</cp:lastPrinted>
  <dcterms:created xsi:type="dcterms:W3CDTF">2021-04-14T13:40:00Z</dcterms:created>
  <dcterms:modified xsi:type="dcterms:W3CDTF">2021-04-14T06:37:32Z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1033-11.2.0.10101</vt:lpwstr>
  </property>
</Properties>
</file>